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0" windowHeight="10230" activeTab="5"/>
  </bookViews>
  <sheets>
    <sheet name="Буханцева 6" sheetId="1" r:id="rId1"/>
    <sheet name="Буханцева 6(2019)" sheetId="2" r:id="rId2"/>
    <sheet name="Буханцева 6(2020)" sheetId="3" r:id="rId3"/>
    <sheet name="Буханцева 6(2021)" sheetId="4" r:id="rId4"/>
    <sheet name="Буханцева 6(2022)" sheetId="5" r:id="rId5"/>
    <sheet name="Буханцева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6'!#REF!,'Буханцева 6'!#REF!</definedName>
    <definedName name="Z_6E36EA37_049E_4FAE_B719_2847CD16F858_.wvu.Rows" localSheetId="0" hidden="1">'Буханцева 6'!$42:$45</definedName>
    <definedName name="Z_73C0D023_21BD_4441_8EFA_957546C15799_.wvu.Cols" localSheetId="0" hidden="1">'Буханцева 6'!#REF!,'Буханцева 6'!#REF!</definedName>
    <definedName name="Z_73C0D023_21BD_4441_8EFA_957546C15799_.wvu.Rows" localSheetId="0" hidden="1">'Буханцева 6'!$42:$45</definedName>
    <definedName name="_xlnm.Print_Area" localSheetId="0">'Буханцева 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A2" i="5" l="1"/>
  <c r="F57" i="5"/>
  <c r="F45" i="5"/>
  <c r="F31" i="5"/>
  <c r="G26" i="5"/>
  <c r="F26" i="5"/>
  <c r="E26" i="5"/>
  <c r="G10" i="5"/>
  <c r="F10" i="5"/>
  <c r="E10" i="5"/>
  <c r="E5" i="5"/>
  <c r="E3" i="5" s="1"/>
  <c r="E4" i="5"/>
  <c r="F56" i="5" l="1"/>
  <c r="F61" i="5" s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6" i="2" s="1"/>
  <c r="F51" i="2" s="1"/>
  <c r="F56" i="2" s="1"/>
  <c r="F28" i="2"/>
  <c r="G8" i="2"/>
  <c r="G6" i="2"/>
  <c r="A2" i="2"/>
  <c r="F52" i="2"/>
  <c r="F40" i="2"/>
  <c r="G21" i="2"/>
  <c r="F21" i="2"/>
  <c r="E21" i="2"/>
  <c r="G16" i="2"/>
  <c r="F16" i="2"/>
  <c r="E16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<sst xmlns="http://schemas.openxmlformats.org/spreadsheetml/2006/main" count="374" uniqueCount="96">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</sst>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9">
          <cell r="W199">
            <v>23276.88788583444</v>
          </cell>
          <cell r="X199">
            <v>4670.5404645668186</v>
          </cell>
          <cell r="Y199">
            <v>24928.544099999999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7786.8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8151.42</v>
          </cell>
          <cell r="AS199">
            <v>0</v>
          </cell>
          <cell r="AT199">
            <v>0</v>
          </cell>
          <cell r="AY199">
            <v>80864.18289285744</v>
          </cell>
          <cell r="BB199">
            <v>0</v>
          </cell>
          <cell r="BC199">
            <v>0</v>
          </cell>
          <cell r="CN199">
            <v>24208.122331501836</v>
          </cell>
          <cell r="CO199">
            <v>4961.6091031000724</v>
          </cell>
          <cell r="CP199">
            <v>545.19960000000003</v>
          </cell>
          <cell r="DB199">
            <v>0</v>
          </cell>
          <cell r="DG199">
            <v>20676.572572040317</v>
          </cell>
          <cell r="DU199">
            <v>69259.616261808114</v>
          </cell>
          <cell r="DV199">
            <v>14701.781242122888</v>
          </cell>
          <cell r="DW199">
            <v>19753.329700000002</v>
          </cell>
          <cell r="EK199">
            <v>0</v>
          </cell>
          <cell r="EQ199">
            <v>60355.989147781183</v>
          </cell>
          <cell r="FB199">
            <v>440117.18570689391</v>
          </cell>
          <cell r="FC199">
            <v>90066.436997611483</v>
          </cell>
          <cell r="FD199">
            <v>820.52880000000005</v>
          </cell>
          <cell r="FL199">
            <v>0</v>
          </cell>
          <cell r="FS199">
            <v>238193.78273881425</v>
          </cell>
          <cell r="FX199">
            <v>122707.11893696687</v>
          </cell>
          <cell r="FY199">
            <v>25018.444718668172</v>
          </cell>
          <cell r="FZ199">
            <v>0</v>
          </cell>
          <cell r="GG199">
            <v>6652.8581999999997</v>
          </cell>
          <cell r="GL199">
            <v>80610.417130601505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9">
          <cell r="W199">
            <v>14353.094378685228</v>
          </cell>
          <cell r="X199">
            <v>4404.349784779316</v>
          </cell>
          <cell r="Y199">
            <v>154.73689999999999</v>
          </cell>
          <cell r="AK199">
            <v>0</v>
          </cell>
          <cell r="AV199">
            <v>25634.639999999999</v>
          </cell>
          <cell r="AY199">
            <v>70500.590099220979</v>
          </cell>
          <cell r="BB199">
            <v>0</v>
          </cell>
          <cell r="BM199">
            <v>0</v>
          </cell>
          <cell r="BN199">
            <v>0</v>
          </cell>
          <cell r="CN199">
            <v>27795.938147685785</v>
          </cell>
          <cell r="CO199">
            <v>8616.7408257825937</v>
          </cell>
          <cell r="CP199">
            <v>32.311099999999996</v>
          </cell>
          <cell r="DB199">
            <v>0</v>
          </cell>
          <cell r="DG199">
            <v>43161.93506772894</v>
          </cell>
          <cell r="DU199">
            <v>87945.495891846367</v>
          </cell>
          <cell r="DV199">
            <v>27041.703620681459</v>
          </cell>
          <cell r="DW199">
            <v>14793.6428</v>
          </cell>
          <cell r="EL199">
            <v>0</v>
          </cell>
          <cell r="EQ199">
            <v>76584.475841312073</v>
          </cell>
          <cell r="FB199">
            <v>156980.34750326251</v>
          </cell>
          <cell r="FC199">
            <v>47775.750505022654</v>
          </cell>
          <cell r="FD199">
            <v>926.90460000000007</v>
          </cell>
          <cell r="FL199">
            <v>0</v>
          </cell>
          <cell r="FS199">
            <v>82759.30010433172</v>
          </cell>
          <cell r="FX199">
            <v>105530.28793916439</v>
          </cell>
          <cell r="FY199">
            <v>32073.259995993121</v>
          </cell>
          <cell r="FZ199">
            <v>0</v>
          </cell>
          <cell r="GG199">
            <v>14186.894399999999</v>
          </cell>
          <cell r="GL199">
            <v>58287.946640238988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9">
          <cell r="W199">
            <v>8028.6180267565833</v>
          </cell>
          <cell r="X199">
            <v>2211.2653789772608</v>
          </cell>
          <cell r="Y199">
            <v>389.34000000000003</v>
          </cell>
          <cell r="AA199">
            <v>0</v>
          </cell>
          <cell r="AB199">
            <v>0</v>
          </cell>
          <cell r="AC199">
            <v>0</v>
          </cell>
          <cell r="AD199">
            <v>11369.14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Y199">
            <v>33884.185629881118</v>
          </cell>
          <cell r="BB199">
            <v>0</v>
          </cell>
          <cell r="BC199">
            <v>0</v>
          </cell>
          <cell r="CN199">
            <v>25175.75831056579</v>
          </cell>
          <cell r="CO199">
            <v>7804.4850762753958</v>
          </cell>
          <cell r="CP199">
            <v>85.490000000000009</v>
          </cell>
          <cell r="DB199">
            <v>0</v>
          </cell>
          <cell r="DF199">
            <v>22929.747569705494</v>
          </cell>
          <cell r="DU199">
            <v>60621.957085275906</v>
          </cell>
          <cell r="DV199">
            <v>11947.159865551948</v>
          </cell>
          <cell r="DW199">
            <v>15282.892799999998</v>
          </cell>
          <cell r="EK199">
            <v>0</v>
          </cell>
          <cell r="EP199">
            <v>54120.766785256179</v>
          </cell>
          <cell r="FB199">
            <v>155885.46215133931</v>
          </cell>
          <cell r="FC199">
            <v>41786.860104584848</v>
          </cell>
          <cell r="FD199">
            <v>1855.2066</v>
          </cell>
          <cell r="FL199">
            <v>0</v>
          </cell>
          <cell r="FS199">
            <v>81628.865698179434</v>
          </cell>
          <cell r="FX199">
            <v>99393.626985662879</v>
          </cell>
          <cell r="FY199">
            <v>26996.795664763635</v>
          </cell>
          <cell r="FZ199">
            <v>360.06</v>
          </cell>
          <cell r="GG199">
            <v>32189.4558</v>
          </cell>
          <cell r="GL199">
            <v>56336.750619103725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99">
          <cell r="W199">
            <v>7617.4843341180849</v>
          </cell>
          <cell r="X199">
            <v>1791.7278582083663</v>
          </cell>
          <cell r="Y199">
            <v>1805.0235</v>
          </cell>
          <cell r="Z199">
            <v>0</v>
          </cell>
          <cell r="AV199">
            <v>10062.07</v>
          </cell>
          <cell r="AY199">
            <v>30900.841435027094</v>
          </cell>
          <cell r="BM199">
            <v>7786.8</v>
          </cell>
          <cell r="BN199">
            <v>0</v>
          </cell>
          <cell r="BO199">
            <v>0</v>
          </cell>
          <cell r="BP199">
            <v>0</v>
          </cell>
          <cell r="CN199">
            <v>27222.61454367893</v>
          </cell>
          <cell r="CO199">
            <v>7587.1389853972223</v>
          </cell>
          <cell r="CP199">
            <v>342.37199999999996</v>
          </cell>
          <cell r="DB199">
            <v>0</v>
          </cell>
          <cell r="DG199">
            <v>24569.690762207378</v>
          </cell>
          <cell r="DU199">
            <v>70745.747871252999</v>
          </cell>
          <cell r="DV199">
            <v>14306.28941456724</v>
          </cell>
          <cell r="DW199">
            <v>28833.3786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P199">
            <v>39942.609843914208</v>
          </cell>
          <cell r="EU199">
            <v>143959.01</v>
          </cell>
          <cell r="EW199">
            <v>2142.38085</v>
          </cell>
          <cell r="EY199">
            <v>209139.84</v>
          </cell>
          <cell r="FA199">
            <v>0</v>
          </cell>
          <cell r="FL199">
            <v>750.21</v>
          </cell>
          <cell r="FS199">
            <v>0</v>
          </cell>
          <cell r="FV199">
            <v>247165.49</v>
          </cell>
          <cell r="FZ199">
            <v>629.89379999999994</v>
          </cell>
          <cell r="GG199">
            <v>1744.5545999999999</v>
          </cell>
          <cell r="GL19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99">
          <cell r="W199">
            <v>6873.6091800516151</v>
          </cell>
          <cell r="X199">
            <v>1579.426097476425</v>
          </cell>
          <cell r="Y199">
            <v>30564.868900000001</v>
          </cell>
          <cell r="AV199">
            <v>1.7459597673643049E-8</v>
          </cell>
          <cell r="AW199">
            <v>-26580.499299999999</v>
          </cell>
          <cell r="AY199">
            <v>7319.109119795623</v>
          </cell>
          <cell r="CQ199">
            <v>46770.937726775643</v>
          </cell>
          <cell r="CR199">
            <v>11348.323355531575</v>
          </cell>
          <cell r="CS199">
            <v>21164.264855798814</v>
          </cell>
          <cell r="DE199">
            <v>0</v>
          </cell>
          <cell r="DI199">
            <v>36772.82566160796</v>
          </cell>
          <cell r="DX199">
            <v>101028.02634254377</v>
          </cell>
          <cell r="DY199">
            <v>23458.476953528963</v>
          </cell>
          <cell r="DZ199">
            <v>39369.256949999995</v>
          </cell>
          <cell r="EA199">
            <v>0</v>
          </cell>
          <cell r="ET199">
            <v>0</v>
          </cell>
          <cell r="EU199">
            <v>34917.525131104638</v>
          </cell>
          <cell r="EX199">
            <v>0</v>
          </cell>
          <cell r="EY199">
            <v>0</v>
          </cell>
          <cell r="EZ199">
            <v>0</v>
          </cell>
          <cell r="FB199">
            <v>0</v>
          </cell>
          <cell r="FQ199">
            <v>0</v>
          </cell>
          <cell r="FR199">
            <v>0</v>
          </cell>
          <cell r="GH199">
            <v>600264.34</v>
          </cell>
          <cell r="GK199">
            <v>1996.5933</v>
          </cell>
          <cell r="GL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99">
          <cell r="CQ199">
            <v>12845.224378911271</v>
          </cell>
          <cell r="CR199">
            <v>3155.9624289349549</v>
          </cell>
          <cell r="CS199">
            <v>4360.6393267668836</v>
          </cell>
          <cell r="DI199">
            <v>9559.0516709215626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9">
          <cell r="W199">
            <v>5395.2097205404152</v>
          </cell>
          <cell r="X199">
            <v>1316.3883372832936</v>
          </cell>
          <cell r="Y199">
            <v>2119.2867999999999</v>
          </cell>
          <cell r="AV199">
            <v>9.2271153660913364E-9</v>
          </cell>
          <cell r="AW199">
            <v>0</v>
          </cell>
          <cell r="AX199">
            <v>5388.6476494912877</v>
          </cell>
          <cell r="CT199">
            <v>88943.859000000011</v>
          </cell>
          <cell r="ED199">
            <v>299549.25</v>
          </cell>
          <cell r="EE199">
            <v>34533.269886933675</v>
          </cell>
          <cell r="EF199">
            <v>8099.0457824490168</v>
          </cell>
          <cell r="EG199">
            <v>30220.108799999995</v>
          </cell>
          <cell r="EH199">
            <v>0</v>
          </cell>
          <cell r="FA199">
            <v>0</v>
          </cell>
          <cell r="FB199">
            <v>10020.713634107293</v>
          </cell>
          <cell r="FE199">
            <v>0</v>
          </cell>
          <cell r="FF199">
            <v>0</v>
          </cell>
          <cell r="FH199">
            <v>0</v>
          </cell>
          <cell r="FX199">
            <v>0</v>
          </cell>
          <cell r="FY199">
            <v>0</v>
          </cell>
          <cell r="GO199">
            <v>679977.18</v>
          </cell>
          <cell r="GP199">
            <v>0</v>
          </cell>
          <cell r="GR199">
            <v>7246.8941999999988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L60"/>
  <sheetViews>
    <sheetView topLeftCell="A24" zoomScale="90" zoomScaleNormal="90" workbookViewId="0">
      <selection activeCell="A3" sqref="A3:XFD5"/>
    </sheetView>
  </sheetViews>
  <sheetFormatPr defaultColWidth="9.140625" defaultRowHeight="12.75" x14ac:dyDescent="0.2"/>
  <cols>
    <col min="1" max="3" width="9.140625" style="1"/>
    <col min="4" max="4" width="23.8554687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6.855468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7" ht="15.75" x14ac:dyDescent="0.25">
      <c r="A9" s="114" t="s">
        <v>8</v>
      </c>
      <c r="B9" s="115"/>
      <c r="C9" s="115"/>
      <c r="D9" s="116"/>
      <c r="E9" s="16">
        <f>SUM(E10:E14)</f>
        <v>3271991.5100000002</v>
      </c>
      <c r="F9" s="16">
        <f t="shared" ref="F9:G9" si="0">SUM(F10:F14)</f>
        <v>3085447.47</v>
      </c>
      <c r="G9" s="16">
        <f t="shared" si="0"/>
        <v>754047.70000000007</v>
      </c>
    </row>
    <row r="10" spans="1:7" ht="13.15" customHeight="1" x14ac:dyDescent="0.25">
      <c r="A10" s="102" t="s">
        <v>9</v>
      </c>
      <c r="B10" s="103"/>
      <c r="C10" s="103"/>
      <c r="D10" s="104"/>
      <c r="E10" s="17">
        <v>1426003.46</v>
      </c>
      <c r="F10" s="17">
        <v>1327187.77</v>
      </c>
      <c r="G10" s="18">
        <v>388857.53</v>
      </c>
    </row>
    <row r="11" spans="1:7" ht="14.45" customHeight="1" x14ac:dyDescent="0.25">
      <c r="A11" s="102" t="s">
        <v>10</v>
      </c>
      <c r="B11" s="103"/>
      <c r="C11" s="103"/>
      <c r="D11" s="104"/>
      <c r="E11" s="17">
        <v>769477.87</v>
      </c>
      <c r="F11" s="17">
        <v>697711.88</v>
      </c>
      <c r="G11" s="18">
        <v>153380.65</v>
      </c>
    </row>
    <row r="12" spans="1:7" ht="13.9" customHeight="1" x14ac:dyDescent="0.25">
      <c r="A12" s="102" t="s">
        <v>11</v>
      </c>
      <c r="B12" s="103"/>
      <c r="C12" s="103"/>
      <c r="D12" s="104"/>
      <c r="E12" s="17">
        <v>193758.94</v>
      </c>
      <c r="F12" s="17">
        <v>186264.22</v>
      </c>
      <c r="G12" s="18">
        <v>39513.43</v>
      </c>
    </row>
    <row r="13" spans="1:7" ht="13.5" customHeight="1" x14ac:dyDescent="0.25">
      <c r="A13" s="102" t="s">
        <v>12</v>
      </c>
      <c r="B13" s="103"/>
      <c r="C13" s="103"/>
      <c r="D13" s="104"/>
      <c r="E13" s="17">
        <v>220381.58</v>
      </c>
      <c r="F13" s="17">
        <v>211557.69</v>
      </c>
      <c r="G13" s="18">
        <v>40443.07</v>
      </c>
    </row>
    <row r="14" spans="1:7" ht="14.45" customHeight="1" x14ac:dyDescent="0.25">
      <c r="A14" s="95" t="s">
        <v>13</v>
      </c>
      <c r="B14" s="95"/>
      <c r="C14" s="95"/>
      <c r="D14" s="95"/>
      <c r="E14" s="17">
        <v>662369.66</v>
      </c>
      <c r="F14" s="17">
        <v>662725.91</v>
      </c>
      <c r="G14" s="18">
        <v>131853.01999999999</v>
      </c>
    </row>
    <row r="15" spans="1:7" ht="15.75" x14ac:dyDescent="0.25">
      <c r="A15" s="105" t="s">
        <v>41</v>
      </c>
      <c r="B15" s="106"/>
      <c r="C15" s="106"/>
      <c r="D15" s="107"/>
      <c r="E15" s="16">
        <f>SUM(E16:E19)</f>
        <v>1956041.9999999998</v>
      </c>
      <c r="F15" s="16">
        <f t="shared" ref="F15:G15" si="1">SUM(F16:F19)</f>
        <v>1917033.94</v>
      </c>
      <c r="G15" s="16">
        <f t="shared" si="1"/>
        <v>342291.72</v>
      </c>
    </row>
    <row r="16" spans="1:7" ht="33.6" customHeight="1" x14ac:dyDescent="0.25">
      <c r="A16" s="108" t="s">
        <v>43</v>
      </c>
      <c r="B16" s="109"/>
      <c r="C16" s="109"/>
      <c r="D16" s="110"/>
      <c r="E16" s="17">
        <v>1748690.2</v>
      </c>
      <c r="F16" s="17">
        <v>1718687.24</v>
      </c>
      <c r="G16" s="18">
        <v>313326.36</v>
      </c>
    </row>
    <row r="17" spans="1:10" ht="15.75" x14ac:dyDescent="0.25">
      <c r="A17" s="95" t="s">
        <v>44</v>
      </c>
      <c r="B17" s="95"/>
      <c r="C17" s="95"/>
      <c r="D17" s="95"/>
      <c r="E17" s="17">
        <v>6235.88</v>
      </c>
      <c r="F17" s="17">
        <v>5886.46</v>
      </c>
      <c r="G17" s="18">
        <v>883.69</v>
      </c>
    </row>
    <row r="18" spans="1:10" ht="15.75" x14ac:dyDescent="0.25">
      <c r="A18" s="95" t="s">
        <v>45</v>
      </c>
      <c r="B18" s="95"/>
      <c r="C18" s="95"/>
      <c r="D18" s="95"/>
      <c r="E18" s="17">
        <v>11736.74</v>
      </c>
      <c r="F18" s="17">
        <v>11200.74</v>
      </c>
      <c r="G18" s="18">
        <v>1625.32</v>
      </c>
    </row>
    <row r="19" spans="1:10" ht="15.75" x14ac:dyDescent="0.25">
      <c r="A19" s="95" t="s">
        <v>46</v>
      </c>
      <c r="B19" s="95"/>
      <c r="C19" s="95"/>
      <c r="D19" s="95"/>
      <c r="E19" s="17">
        <v>189379.18</v>
      </c>
      <c r="F19" s="17">
        <v>181259.5</v>
      </c>
      <c r="G19" s="18">
        <v>26456.35</v>
      </c>
    </row>
    <row r="20" spans="1:10" ht="15.75" x14ac:dyDescent="0.25">
      <c r="A20" s="94" t="s">
        <v>14</v>
      </c>
      <c r="B20" s="94"/>
      <c r="C20" s="94"/>
      <c r="D20" s="94"/>
      <c r="E20" s="17"/>
      <c r="F20" s="17"/>
      <c r="G20" s="18"/>
    </row>
    <row r="21" spans="1:10" ht="15.75" x14ac:dyDescent="0.25">
      <c r="A21" s="95" t="s">
        <v>15</v>
      </c>
      <c r="B21" s="95"/>
      <c r="C21" s="95"/>
      <c r="D21" s="9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7" t="s">
        <v>52</v>
      </c>
      <c r="B24" s="67"/>
      <c r="C24" s="67"/>
      <c r="D24" s="67"/>
      <c r="E24" s="67"/>
      <c r="F24" s="17">
        <v>616770.56332464446</v>
      </c>
      <c r="G24" s="19"/>
      <c r="I24" s="28"/>
      <c r="J24" s="28"/>
    </row>
    <row r="25" spans="1:10" ht="15.75" customHeight="1" x14ac:dyDescent="0.2">
      <c r="A25" s="83" t="s">
        <v>30</v>
      </c>
      <c r="B25" s="84"/>
      <c r="C25" s="84"/>
      <c r="D25" s="84"/>
      <c r="E25" s="85"/>
      <c r="F25" s="79">
        <f>SUM(F27:F31)</f>
        <v>141891.57534325868</v>
      </c>
      <c r="I25" s="28"/>
      <c r="J25" s="28"/>
    </row>
    <row r="26" spans="1:10" ht="28.5" customHeight="1" x14ac:dyDescent="0.2">
      <c r="A26" s="86"/>
      <c r="B26" s="87"/>
      <c r="C26" s="87"/>
      <c r="D26" s="87"/>
      <c r="E26" s="88"/>
      <c r="F26" s="80"/>
      <c r="I26" s="28"/>
      <c r="J26" s="28"/>
    </row>
    <row r="27" spans="1:10" ht="15.75" hidden="1" x14ac:dyDescent="0.25">
      <c r="A27" s="66" t="s">
        <v>16</v>
      </c>
      <c r="B27" s="77"/>
      <c r="C27" s="77"/>
      <c r="D27" s="77"/>
      <c r="E27" s="78"/>
      <c r="F27" s="25">
        <f>'[1]УК ВР декабрь нар'!W199</f>
        <v>23276.88788583444</v>
      </c>
      <c r="I27" s="28"/>
      <c r="J27" s="28"/>
    </row>
    <row r="28" spans="1:10" ht="15.75" hidden="1" x14ac:dyDescent="0.25">
      <c r="A28" s="66" t="s">
        <v>31</v>
      </c>
      <c r="B28" s="77"/>
      <c r="C28" s="77"/>
      <c r="D28" s="77"/>
      <c r="E28" s="78"/>
      <c r="F28" s="25">
        <f>'[1]УК ВР декабрь нар'!X199</f>
        <v>4670.5404645668186</v>
      </c>
      <c r="I28" s="28"/>
      <c r="J28" s="28"/>
    </row>
    <row r="29" spans="1:10" ht="15.75" hidden="1" x14ac:dyDescent="0.25">
      <c r="A29" s="66" t="s">
        <v>18</v>
      </c>
      <c r="B29" s="77"/>
      <c r="C29" s="77"/>
      <c r="D29" s="77"/>
      <c r="E29" s="78"/>
      <c r="F29" s="25">
        <f>'[1]УК ВР декабрь нар'!Y199</f>
        <v>24928.544099999999</v>
      </c>
      <c r="I29" s="28"/>
      <c r="J29" s="28"/>
    </row>
    <row r="30" spans="1:10" ht="15.75" hidden="1" x14ac:dyDescent="0.25">
      <c r="A30" s="66" t="s">
        <v>19</v>
      </c>
      <c r="B30" s="77"/>
      <c r="C30" s="77"/>
      <c r="D30" s="77"/>
      <c r="E30" s="78"/>
      <c r="F30" s="25">
        <f>'[1]УК ВР декабрь нар'!AA199+'[1]УК ВР декабрь нар'!AB199+'[1]УК ВР декабрь нар'!AC199+'[1]УК ВР декабрь нар'!AD199+'[1]УК ВР декабрь нар'!AE199+'[1]УК ВР декабрь нар'!AF199+'[1]УК ВР декабрь нар'!AG199+'[1]УК ВР декабрь нар'!AH199+'[1]УК ВР декабрь нар'!AJ199+'[1]УК ВР декабрь нар'!AL199+'[1]УК ВР декабрь нар'!AN199+'[1]УК ВР декабрь нар'!AO199+'[1]УК ВР декабрь нар'!AP199+'[1]УК ВР декабрь нар'!AQ199+'[1]УК ВР декабрь нар'!AR199+'[1]УК ВР декабрь нар'!AT199</f>
        <v>8151.42</v>
      </c>
      <c r="I30" s="28"/>
      <c r="J30" s="28"/>
    </row>
    <row r="31" spans="1:10" ht="36.75" hidden="1" customHeight="1" x14ac:dyDescent="0.25">
      <c r="A31" s="68" t="s">
        <v>32</v>
      </c>
      <c r="B31" s="81"/>
      <c r="C31" s="81"/>
      <c r="D31" s="81"/>
      <c r="E31" s="82"/>
      <c r="F31" s="25">
        <f>'[1]УК ВР декабрь нар'!AY199</f>
        <v>80864.18289285744</v>
      </c>
      <c r="I31" s="28"/>
      <c r="J31" s="28"/>
    </row>
    <row r="32" spans="1:10" ht="15.75" customHeight="1" x14ac:dyDescent="0.2">
      <c r="A32" s="83" t="s">
        <v>33</v>
      </c>
      <c r="B32" s="84"/>
      <c r="C32" s="84"/>
      <c r="D32" s="84"/>
      <c r="E32" s="85"/>
      <c r="F32" s="79">
        <f>SUM(F34:F38)+250439.46</f>
        <v>472688.47995835438</v>
      </c>
      <c r="I32" s="28"/>
      <c r="J32" s="28"/>
    </row>
    <row r="33" spans="1:10" ht="33" customHeight="1" x14ac:dyDescent="0.2">
      <c r="A33" s="86"/>
      <c r="B33" s="87"/>
      <c r="C33" s="87"/>
      <c r="D33" s="87"/>
      <c r="E33" s="88"/>
      <c r="F33" s="80"/>
      <c r="I33" s="28"/>
      <c r="J33" s="28"/>
    </row>
    <row r="34" spans="1:10" ht="15.75" hidden="1" x14ac:dyDescent="0.25">
      <c r="A34" s="65" t="s">
        <v>16</v>
      </c>
      <c r="B34" s="65"/>
      <c r="C34" s="65"/>
      <c r="D34" s="65"/>
      <c r="E34" s="65"/>
      <c r="F34" s="25">
        <f>'[1]УК ВР декабрь нар'!CN199+'[1]УК ВР декабрь нар'!DU199</f>
        <v>93467.738593309943</v>
      </c>
      <c r="I34" s="28"/>
      <c r="J34" s="28"/>
    </row>
    <row r="35" spans="1:10" ht="15.75" hidden="1" x14ac:dyDescent="0.25">
      <c r="A35" s="65" t="s">
        <v>31</v>
      </c>
      <c r="B35" s="65"/>
      <c r="C35" s="65"/>
      <c r="D35" s="65"/>
      <c r="E35" s="65"/>
      <c r="F35" s="25">
        <f>'[1]УК ВР декабрь нар'!CO199+'[1]УК ВР декабрь нар'!DV199</f>
        <v>19663.390345222961</v>
      </c>
      <c r="I35" s="28"/>
      <c r="J35" s="28"/>
    </row>
    <row r="36" spans="1:10" ht="15.75" hidden="1" x14ac:dyDescent="0.25">
      <c r="A36" s="65" t="s">
        <v>18</v>
      </c>
      <c r="B36" s="65"/>
      <c r="C36" s="65"/>
      <c r="D36" s="65"/>
      <c r="E36" s="65"/>
      <c r="F36" s="25">
        <f>'[1]УК ВР декабрь нар'!CP199+'[1]УК ВР декабрь нар'!DW199</f>
        <v>20298.529300000002</v>
      </c>
      <c r="I36" s="28"/>
      <c r="J36" s="28"/>
    </row>
    <row r="37" spans="1:10" ht="15.75" hidden="1" x14ac:dyDescent="0.25">
      <c r="A37" s="65" t="s">
        <v>19</v>
      </c>
      <c r="B37" s="65"/>
      <c r="C37" s="65"/>
      <c r="D37" s="65"/>
      <c r="E37" s="65"/>
      <c r="F37" s="25">
        <f>'[1]УК ВР декабрь нар'!AI199+'[1]УК ВР декабрь нар'!AJ199+'[1]УК ВР декабрь нар'!AS199+'[1]УК ВР декабрь нар'!BC199+'[1]УК ВР декабрь нар'!DB199+'[1]УК ВР декабрь нар'!EK199+'[1]УК ВР декабрь нар'!AM199</f>
        <v>7786.8</v>
      </c>
      <c r="I37" s="28"/>
      <c r="J37" s="28"/>
    </row>
    <row r="38" spans="1:10" ht="39.75" hidden="1" customHeight="1" x14ac:dyDescent="0.25">
      <c r="A38" s="68" t="s">
        <v>34</v>
      </c>
      <c r="B38" s="69"/>
      <c r="C38" s="69"/>
      <c r="D38" s="69"/>
      <c r="E38" s="70"/>
      <c r="F38" s="25">
        <f>'[1]УК ВР декабрь нар'!DG199+'[1]УК ВР декабрь нар'!EQ199</f>
        <v>81032.561719821504</v>
      </c>
      <c r="I38" s="28"/>
      <c r="J38" s="28"/>
    </row>
    <row r="39" spans="1:10" ht="32.450000000000003" customHeight="1" x14ac:dyDescent="0.25">
      <c r="A39" s="71" t="s">
        <v>35</v>
      </c>
      <c r="B39" s="72"/>
      <c r="C39" s="72"/>
      <c r="D39" s="72"/>
      <c r="E39" s="73"/>
      <c r="F39" s="26">
        <f>SUM(F40:F48)+173889.46</f>
        <v>1178076.2332295561</v>
      </c>
      <c r="I39" s="28"/>
      <c r="J39" s="28"/>
    </row>
    <row r="40" spans="1:10" ht="15.75" hidden="1" x14ac:dyDescent="0.25">
      <c r="A40" s="74" t="s">
        <v>20</v>
      </c>
      <c r="B40" s="75"/>
      <c r="C40" s="75"/>
      <c r="D40" s="75"/>
      <c r="E40" s="76"/>
      <c r="F40" s="25">
        <f>'[1]УК ВР декабрь нар'!FB199+'[1]УК ВР декабрь нар'!FX199</f>
        <v>562824.30464386079</v>
      </c>
      <c r="I40" s="28"/>
      <c r="J40" s="28"/>
    </row>
    <row r="41" spans="1:10" ht="15.75" hidden="1" x14ac:dyDescent="0.25">
      <c r="A41" s="66" t="s">
        <v>31</v>
      </c>
      <c r="B41" s="77"/>
      <c r="C41" s="77"/>
      <c r="D41" s="77"/>
      <c r="E41" s="77"/>
      <c r="F41" s="25">
        <f>'[1]УК ВР декабрь нар'!FC199+'[1]УК ВР декабрь нар'!FY199</f>
        <v>115084.88171627966</v>
      </c>
      <c r="I41" s="28"/>
      <c r="J41" s="28"/>
    </row>
    <row r="42" spans="1:10" ht="15.6" hidden="1" customHeight="1" x14ac:dyDescent="0.25">
      <c r="A42" s="65" t="s">
        <v>21</v>
      </c>
      <c r="B42" s="65"/>
      <c r="C42" s="65"/>
      <c r="D42" s="65"/>
      <c r="E42" s="66"/>
      <c r="F42" s="25"/>
      <c r="I42" s="28"/>
      <c r="J42" s="28"/>
    </row>
    <row r="43" spans="1:10" ht="15.6" hidden="1" customHeight="1" x14ac:dyDescent="0.25">
      <c r="A43" s="66" t="s">
        <v>17</v>
      </c>
      <c r="B43" s="77"/>
      <c r="C43" s="77"/>
      <c r="D43" s="77"/>
      <c r="E43" s="77"/>
      <c r="F43" s="25"/>
      <c r="I43" s="28"/>
      <c r="J43" s="28"/>
    </row>
    <row r="44" spans="1:10" ht="15.6" hidden="1" customHeight="1" x14ac:dyDescent="0.25">
      <c r="A44" s="65" t="s">
        <v>22</v>
      </c>
      <c r="B44" s="65"/>
      <c r="C44" s="65"/>
      <c r="D44" s="65"/>
      <c r="E44" s="66"/>
      <c r="F44" s="25"/>
      <c r="I44" s="28"/>
      <c r="J44" s="28"/>
    </row>
    <row r="45" spans="1:10" ht="15.6" hidden="1" customHeight="1" x14ac:dyDescent="0.25">
      <c r="A45" s="66" t="s">
        <v>17</v>
      </c>
      <c r="B45" s="77"/>
      <c r="C45" s="77"/>
      <c r="D45" s="77"/>
      <c r="E45" s="77"/>
      <c r="F45" s="25"/>
      <c r="I45" s="28"/>
      <c r="J45" s="28"/>
    </row>
    <row r="46" spans="1:10" ht="15.75" hidden="1" x14ac:dyDescent="0.25">
      <c r="A46" s="65" t="s">
        <v>18</v>
      </c>
      <c r="B46" s="65"/>
      <c r="C46" s="65"/>
      <c r="D46" s="65"/>
      <c r="E46" s="66"/>
      <c r="F46" s="25">
        <f>'[1]УК ВР декабрь нар'!FD199+'[1]УК ВР декабрь нар'!FZ199</f>
        <v>820.52880000000005</v>
      </c>
      <c r="I46" s="28"/>
      <c r="J46" s="28"/>
    </row>
    <row r="47" spans="1:10" ht="15.75" hidden="1" x14ac:dyDescent="0.25">
      <c r="A47" s="66" t="s">
        <v>19</v>
      </c>
      <c r="B47" s="77"/>
      <c r="C47" s="77"/>
      <c r="D47" s="77"/>
      <c r="E47" s="77"/>
      <c r="F47" s="25">
        <f>'[1]УК ВР декабрь нар'!GG199+'[1]УК ВР декабрь нар'!FL199+'[1]УК ВР декабрь нар'!BB199+'[1]УК ВР декабрь нар'!AK199</f>
        <v>6652.8581999999997</v>
      </c>
      <c r="I47" s="28"/>
      <c r="J47" s="28"/>
    </row>
    <row r="48" spans="1:10" ht="43.5" hidden="1" customHeight="1" x14ac:dyDescent="0.25">
      <c r="A48" s="68" t="s">
        <v>36</v>
      </c>
      <c r="B48" s="69"/>
      <c r="C48" s="69"/>
      <c r="D48" s="69"/>
      <c r="E48" s="70"/>
      <c r="F48" s="25">
        <f>'[1]УК ВР декабрь нар'!FS199+'[1]УК ВР декабрь нар'!GL199</f>
        <v>318804.19986941572</v>
      </c>
      <c r="I48" s="28"/>
      <c r="J48" s="28"/>
    </row>
    <row r="49" spans="1:12" ht="15.6" hidden="1" customHeight="1" x14ac:dyDescent="0.25">
      <c r="A49" s="71" t="s">
        <v>37</v>
      </c>
      <c r="B49" s="77"/>
      <c r="C49" s="77"/>
      <c r="D49" s="77"/>
      <c r="E49" s="78"/>
      <c r="F49" s="33"/>
      <c r="I49" s="28"/>
      <c r="J49" s="28"/>
    </row>
    <row r="50" spans="1:12" ht="15.75" x14ac:dyDescent="0.25">
      <c r="A50" s="90" t="s">
        <v>47</v>
      </c>
      <c r="B50" s="91"/>
      <c r="C50" s="91"/>
      <c r="D50" s="91"/>
      <c r="E50" s="92"/>
      <c r="F50" s="26">
        <f>F25+F32+F39+F49</f>
        <v>1792656.2885311693</v>
      </c>
      <c r="I50" s="28"/>
      <c r="J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260644.74</v>
      </c>
      <c r="I51" s="34"/>
      <c r="J51" s="34"/>
      <c r="K51" s="34"/>
      <c r="L51" s="34"/>
    </row>
    <row r="52" spans="1:12" ht="15.75" x14ac:dyDescent="0.25">
      <c r="A52" s="66" t="s">
        <v>23</v>
      </c>
      <c r="B52" s="77"/>
      <c r="C52" s="77"/>
      <c r="D52" s="77"/>
      <c r="E52" s="77"/>
      <c r="F52" s="25">
        <v>139816.99</v>
      </c>
      <c r="I52" s="28"/>
      <c r="J52" s="28"/>
    </row>
    <row r="53" spans="1:12" ht="15.75" x14ac:dyDescent="0.25">
      <c r="A53" s="66" t="s">
        <v>24</v>
      </c>
      <c r="B53" s="77"/>
      <c r="C53" s="77"/>
      <c r="D53" s="77"/>
      <c r="E53" s="77"/>
      <c r="F53" s="25">
        <v>120827.75</v>
      </c>
      <c r="I53" s="28"/>
      <c r="J53" s="28"/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5">
        <v>0</v>
      </c>
      <c r="I54" s="28"/>
      <c r="J54" s="28"/>
    </row>
    <row r="55" spans="1:12" ht="15.75" x14ac:dyDescent="0.25">
      <c r="A55" s="93" t="s">
        <v>49</v>
      </c>
      <c r="B55" s="93"/>
      <c r="C55" s="93"/>
      <c r="D55" s="93"/>
      <c r="E55" s="93"/>
      <c r="F55" s="26">
        <f>F50+F51</f>
        <v>2053301.0285311693</v>
      </c>
      <c r="I55" s="28"/>
      <c r="J55" s="28"/>
    </row>
    <row r="56" spans="1:12" ht="15.75" x14ac:dyDescent="0.25">
      <c r="A56" s="67" t="s">
        <v>26</v>
      </c>
      <c r="B56" s="67"/>
      <c r="C56" s="67"/>
      <c r="D56" s="67"/>
      <c r="E56" s="67"/>
      <c r="F56" s="27">
        <f>E16</f>
        <v>1748690.2</v>
      </c>
      <c r="H56" s="28"/>
      <c r="I56" s="28"/>
      <c r="J56" s="28"/>
    </row>
    <row r="57" spans="1:12" ht="15.75" x14ac:dyDescent="0.25">
      <c r="A57" s="67" t="s">
        <v>27</v>
      </c>
      <c r="B57" s="67"/>
      <c r="C57" s="67"/>
      <c r="D57" s="67"/>
      <c r="E57" s="67"/>
      <c r="F57" s="26">
        <f>F16</f>
        <v>1718687.24</v>
      </c>
      <c r="H57" s="28"/>
      <c r="I57" s="28"/>
      <c r="J57" s="28"/>
    </row>
    <row r="58" spans="1:12" ht="15.75" x14ac:dyDescent="0.25">
      <c r="A58" s="89" t="s">
        <v>28</v>
      </c>
      <c r="B58" s="89"/>
      <c r="C58" s="89"/>
      <c r="D58" s="89"/>
      <c r="E58" s="89"/>
      <c r="F58" s="26">
        <f>F24+F56-F55</f>
        <v>312159.73479347513</v>
      </c>
      <c r="H58" s="28"/>
      <c r="I58" s="28"/>
      <c r="J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71093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6'!A2:G2</f>
        <v>перед собственниками дома по адресу: ул. Буханцева 6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6'!G6:M6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6'!G8:M8</f>
        <v>задолженность с нарастающим итогом с -01.01.2010г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2508955.6500000004</v>
      </c>
      <c r="F9" s="16">
        <f>SUM(F10:F15)</f>
        <v>2869004.55</v>
      </c>
      <c r="G9" s="16">
        <f t="shared" ref="G9" si="0">SUM(G10:G15)</f>
        <v>393998.80000000005</v>
      </c>
    </row>
    <row r="10" spans="1:7" ht="15.75" x14ac:dyDescent="0.25">
      <c r="A10" s="102" t="s">
        <v>9</v>
      </c>
      <c r="B10" s="103"/>
      <c r="C10" s="103"/>
      <c r="D10" s="104"/>
      <c r="E10" s="17">
        <v>894209.36</v>
      </c>
      <c r="F10" s="17">
        <v>1150661.69</v>
      </c>
      <c r="G10" s="18">
        <v>132405.20000000001</v>
      </c>
    </row>
    <row r="11" spans="1:7" ht="15.75" x14ac:dyDescent="0.25">
      <c r="A11" s="102" t="s">
        <v>10</v>
      </c>
      <c r="B11" s="103"/>
      <c r="C11" s="103"/>
      <c r="D11" s="104"/>
      <c r="E11" s="17">
        <v>554745.80000000005</v>
      </c>
      <c r="F11" s="17">
        <v>618010.37</v>
      </c>
      <c r="G11" s="18">
        <v>90116.08</v>
      </c>
    </row>
    <row r="12" spans="1:7" ht="15.75" x14ac:dyDescent="0.25">
      <c r="A12" s="102" t="s">
        <v>11</v>
      </c>
      <c r="B12" s="103"/>
      <c r="C12" s="103"/>
      <c r="D12" s="104"/>
      <c r="E12" s="17">
        <v>188077.83</v>
      </c>
      <c r="F12" s="17">
        <v>188097.73</v>
      </c>
      <c r="G12" s="18">
        <v>39493.53</v>
      </c>
    </row>
    <row r="13" spans="1:7" ht="15.75" x14ac:dyDescent="0.25">
      <c r="A13" s="102" t="s">
        <v>12</v>
      </c>
      <c r="B13" s="103"/>
      <c r="C13" s="103"/>
      <c r="D13" s="104"/>
      <c r="E13" s="17">
        <v>210160.26</v>
      </c>
      <c r="F13" s="17">
        <v>207951.37</v>
      </c>
      <c r="G13" s="18">
        <v>42651.96</v>
      </c>
    </row>
    <row r="14" spans="1:7" ht="15.75" x14ac:dyDescent="0.25">
      <c r="A14" s="95" t="s">
        <v>13</v>
      </c>
      <c r="B14" s="95"/>
      <c r="C14" s="95"/>
      <c r="D14" s="95"/>
      <c r="E14" s="17">
        <v>418300.74</v>
      </c>
      <c r="F14" s="17">
        <v>470477.38</v>
      </c>
      <c r="G14" s="18">
        <v>79676.38</v>
      </c>
    </row>
    <row r="15" spans="1:7" ht="15.75" x14ac:dyDescent="0.25">
      <c r="A15" s="102" t="s">
        <v>68</v>
      </c>
      <c r="B15" s="103"/>
      <c r="C15" s="103"/>
      <c r="D15" s="104"/>
      <c r="E15" s="17">
        <v>243461.66</v>
      </c>
      <c r="F15" s="17">
        <v>233806.01</v>
      </c>
      <c r="G15" s="18">
        <v>9655.65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1779095.2</v>
      </c>
      <c r="F16" s="16">
        <f>SUM(F17:F20)</f>
        <v>1779687.4300000002</v>
      </c>
      <c r="G16" s="16">
        <f>SUM(G17:G20)</f>
        <v>341699.49000000005</v>
      </c>
    </row>
    <row r="17" spans="1:12" ht="15.75" x14ac:dyDescent="0.25">
      <c r="A17" s="117" t="s">
        <v>43</v>
      </c>
      <c r="B17" s="118"/>
      <c r="C17" s="118"/>
      <c r="D17" s="119"/>
      <c r="E17" s="17">
        <v>1555358.44</v>
      </c>
      <c r="F17" s="17">
        <v>1560891.84</v>
      </c>
      <c r="G17" s="18">
        <v>307792.96000000002</v>
      </c>
    </row>
    <row r="18" spans="1:12" ht="15.75" x14ac:dyDescent="0.25">
      <c r="A18" s="95" t="s">
        <v>55</v>
      </c>
      <c r="B18" s="95"/>
      <c r="C18" s="95"/>
      <c r="D18" s="95"/>
      <c r="E18" s="17">
        <v>6603.24</v>
      </c>
      <c r="F18" s="17">
        <v>6482.97</v>
      </c>
      <c r="G18" s="18">
        <v>1003.96</v>
      </c>
    </row>
    <row r="19" spans="1:12" ht="15.75" x14ac:dyDescent="0.25">
      <c r="A19" s="95" t="s">
        <v>56</v>
      </c>
      <c r="B19" s="95"/>
      <c r="C19" s="95"/>
      <c r="D19" s="95"/>
      <c r="E19" s="17">
        <v>12471.12</v>
      </c>
      <c r="F19" s="17">
        <v>12186.81</v>
      </c>
      <c r="G19" s="18">
        <v>1909.63</v>
      </c>
    </row>
    <row r="20" spans="1:12" ht="15.75" x14ac:dyDescent="0.25">
      <c r="A20" s="95" t="s">
        <v>57</v>
      </c>
      <c r="B20" s="95"/>
      <c r="C20" s="95"/>
      <c r="D20" s="95"/>
      <c r="E20" s="17">
        <v>204662.39999999999</v>
      </c>
      <c r="F20" s="17">
        <v>200125.81</v>
      </c>
      <c r="G20" s="18">
        <v>30992.94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7" t="s">
        <v>59</v>
      </c>
      <c r="B25" s="67"/>
      <c r="C25" s="67"/>
      <c r="D25" s="67"/>
      <c r="E25" s="67"/>
      <c r="F25" s="40">
        <f>'Буханцева 6'!F58</f>
        <v>312159.73479347513</v>
      </c>
      <c r="G25" s="19"/>
    </row>
    <row r="26" spans="1:12" ht="13.15" customHeight="1" x14ac:dyDescent="0.2">
      <c r="A26" s="83" t="s">
        <v>60</v>
      </c>
      <c r="B26" s="84"/>
      <c r="C26" s="84"/>
      <c r="D26" s="84"/>
      <c r="E26" s="85"/>
      <c r="F26" s="79">
        <f>SUM(F28:F32)</f>
        <v>115047.41116268552</v>
      </c>
    </row>
    <row r="27" spans="1:12" ht="13.15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5">
        <f>'[2]УК ВР декабрь нар'!W199</f>
        <v>14353.094378685228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5">
        <f>'[2]УК ВР декабрь нар'!X199</f>
        <v>4404.349784779316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5">
        <f>'[2]УК ВР декабрь нар'!Y199</f>
        <v>154.73689999999999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5">
        <f>'[2]УК ВР декабрь нар'!AV199+'[2]УК ВР декабрь нар'!BN199</f>
        <v>25634.639999999999</v>
      </c>
    </row>
    <row r="32" spans="1:12" ht="15.6" hidden="1" customHeight="1" x14ac:dyDescent="0.25">
      <c r="A32" s="68" t="s">
        <v>61</v>
      </c>
      <c r="B32" s="81"/>
      <c r="C32" s="81"/>
      <c r="D32" s="81"/>
      <c r="E32" s="82"/>
      <c r="F32" s="25">
        <f>'[2]УК ВР декабрь нар'!AY199</f>
        <v>70500.590099220979</v>
      </c>
    </row>
    <row r="33" spans="1:12" ht="13.15" customHeight="1" x14ac:dyDescent="0.2">
      <c r="A33" s="83" t="s">
        <v>62</v>
      </c>
      <c r="B33" s="84"/>
      <c r="C33" s="84"/>
      <c r="D33" s="84"/>
      <c r="E33" s="85"/>
      <c r="F33" s="79">
        <f>SUM(F35:F39)+241664.88</f>
        <v>527637.12329503719</v>
      </c>
    </row>
    <row r="34" spans="1:12" ht="13.15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5">
        <f>'[2]УК ВР декабрь нар'!CN199+'[2]УК ВР декабрь нар'!DU199</f>
        <v>115741.43403953215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5">
        <f>'[2]УК ВР декабрь нар'!CO199+'[2]УК ВР декабрь нар'!DV199</f>
        <v>35658.444446464055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5">
        <f>'[2]УК ВР декабрь нар'!CP199+'[2]УК ВР декабрь нар'!DW199</f>
        <v>14825.9539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5">
        <f>'[2]УК ВР декабрь нар'!BM199+'[2]УК ВР декабрь нар'!DB199+'[2]УК ВР декабрь нар'!EL199</f>
        <v>0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5">
        <f>'[2]УК ВР декабрь нар'!DG199+'[2]УК ВР декабрь нар'!EQ199</f>
        <v>119746.41090904101</v>
      </c>
    </row>
    <row r="40" spans="1:12" ht="15.75" x14ac:dyDescent="0.25">
      <c r="A40" s="71" t="s">
        <v>35</v>
      </c>
      <c r="B40" s="72"/>
      <c r="C40" s="72"/>
      <c r="D40" s="72"/>
      <c r="E40" s="73"/>
      <c r="F40" s="26">
        <f>SUM(F41:F49)</f>
        <v>498520.69168801338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'[2]УК ВР декабрь нар'!FB199+'[2]УК ВР декабрь нар'!FX199</f>
        <v>262510.63544242689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5">
        <f>'[2]УК ВР декабрь нар'!FC199+'[2]УК ВР декабрь нар'!FY199</f>
        <v>79849.010501015771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5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5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5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5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5">
        <f>'[2]УК ВР декабрь нар'!FD199+'[2]УК ВР декабрь нар'!FZ199</f>
        <v>926.90460000000007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5">
        <f>'[2]УК ВР декабрь нар'!GG199+'[2]УК ВР декабрь нар'!FL199+'[2]УК ВР декабрь нар'!BB199+'[2]УК ВР декабрь нар'!AK199</f>
        <v>14186.894399999999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5">
        <f>'[2]УК ВР декабрь нар'!FS199+'[2]УК ВР декабрь нар'!GL199</f>
        <v>141047.2467445707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3"/>
    </row>
    <row r="51" spans="1:15" ht="15.75" x14ac:dyDescent="0.25">
      <c r="A51" s="90" t="s">
        <v>65</v>
      </c>
      <c r="B51" s="91"/>
      <c r="C51" s="91"/>
      <c r="D51" s="91"/>
      <c r="E51" s="92"/>
      <c r="F51" s="26">
        <f>F26+F33+F40+F50</f>
        <v>1141205.2261457359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241960.97999999998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113552.42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128408.56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1383166.2061457359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1555358.44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1560891.84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484351.96864773915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71093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6'!A2:G2</f>
        <v>перед собственниками дома по адресу: ул. Буханцева 6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6'!G6:M6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6'!G8:M8</f>
        <v>задолженность с нарастающим итогом с -01.01.2010г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369690.02999999997</v>
      </c>
      <c r="F9" s="16">
        <f>SUM(F10:F15)</f>
        <v>444069.87</v>
      </c>
      <c r="G9" s="16">
        <f t="shared" ref="G9" si="0">SUM(G10:G15)</f>
        <v>319618.95999999996</v>
      </c>
    </row>
    <row r="10" spans="1:7" ht="15.75" x14ac:dyDescent="0.25">
      <c r="A10" s="102" t="s">
        <v>9</v>
      </c>
      <c r="B10" s="103"/>
      <c r="C10" s="103"/>
      <c r="D10" s="104"/>
      <c r="E10" s="17">
        <v>0</v>
      </c>
      <c r="F10" s="17">
        <v>27170.04</v>
      </c>
      <c r="G10" s="18">
        <v>105235.16</v>
      </c>
    </row>
    <row r="11" spans="1:7" ht="15.75" x14ac:dyDescent="0.25">
      <c r="A11" s="102" t="s">
        <v>10</v>
      </c>
      <c r="B11" s="103"/>
      <c r="C11" s="103"/>
      <c r="D11" s="104"/>
      <c r="E11" s="17">
        <v>-9317.1</v>
      </c>
      <c r="F11" s="17">
        <v>-2185.17</v>
      </c>
      <c r="G11" s="18">
        <v>82984.149999999994</v>
      </c>
    </row>
    <row r="12" spans="1:7" ht="15.75" x14ac:dyDescent="0.25">
      <c r="A12" s="102" t="s">
        <v>11</v>
      </c>
      <c r="B12" s="103"/>
      <c r="C12" s="103"/>
      <c r="D12" s="104"/>
      <c r="E12" s="17">
        <v>181517.48</v>
      </c>
      <c r="F12" s="17">
        <v>190418.09</v>
      </c>
      <c r="G12" s="18">
        <v>30592.92</v>
      </c>
    </row>
    <row r="13" spans="1:7" ht="15.75" x14ac:dyDescent="0.25">
      <c r="A13" s="102" t="s">
        <v>12</v>
      </c>
      <c r="B13" s="103"/>
      <c r="C13" s="103"/>
      <c r="D13" s="104"/>
      <c r="E13" s="17">
        <v>202120.27</v>
      </c>
      <c r="F13" s="17">
        <v>212271.6</v>
      </c>
      <c r="G13" s="18">
        <v>32500.63</v>
      </c>
    </row>
    <row r="14" spans="1:7" ht="15.75" x14ac:dyDescent="0.25">
      <c r="A14" s="95" t="s">
        <v>13</v>
      </c>
      <c r="B14" s="95"/>
      <c r="C14" s="95"/>
      <c r="D14" s="95"/>
      <c r="E14" s="17">
        <v>-3596.34</v>
      </c>
      <c r="F14" s="17">
        <v>13047.32</v>
      </c>
      <c r="G14" s="18">
        <v>63032.72</v>
      </c>
    </row>
    <row r="15" spans="1:7" ht="15.75" x14ac:dyDescent="0.25">
      <c r="A15" s="102" t="s">
        <v>68</v>
      </c>
      <c r="B15" s="103"/>
      <c r="C15" s="103"/>
      <c r="D15" s="104"/>
      <c r="E15" s="17">
        <v>-1034.28</v>
      </c>
      <c r="F15" s="17">
        <v>3347.99</v>
      </c>
      <c r="G15" s="18">
        <v>5273.38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1848115.8699999999</v>
      </c>
      <c r="F16" s="16">
        <f>SUM(F17:F20)</f>
        <v>1841912.58</v>
      </c>
      <c r="G16" s="16">
        <f>SUM(G17:G20)</f>
        <v>347902.78</v>
      </c>
    </row>
    <row r="17" spans="1:12" ht="15.75" x14ac:dyDescent="0.25">
      <c r="A17" s="117" t="s">
        <v>43</v>
      </c>
      <c r="B17" s="118"/>
      <c r="C17" s="118"/>
      <c r="D17" s="119"/>
      <c r="E17" s="17">
        <v>1617042.13</v>
      </c>
      <c r="F17" s="17">
        <v>1615315.38</v>
      </c>
      <c r="G17" s="18">
        <v>309519.71000000002</v>
      </c>
    </row>
    <row r="18" spans="1:12" ht="15.75" x14ac:dyDescent="0.25">
      <c r="A18" s="95" t="s">
        <v>55</v>
      </c>
      <c r="B18" s="95"/>
      <c r="C18" s="95"/>
      <c r="D18" s="95"/>
      <c r="E18" s="17">
        <v>6603.24</v>
      </c>
      <c r="F18" s="17">
        <v>6505.57</v>
      </c>
      <c r="G18" s="18">
        <v>1101.6300000000001</v>
      </c>
    </row>
    <row r="19" spans="1:12" ht="15.75" x14ac:dyDescent="0.25">
      <c r="A19" s="95" t="s">
        <v>56</v>
      </c>
      <c r="B19" s="95"/>
      <c r="C19" s="95"/>
      <c r="D19" s="95"/>
      <c r="E19" s="17">
        <v>12837.66</v>
      </c>
      <c r="F19" s="17">
        <v>12573.77</v>
      </c>
      <c r="G19" s="18">
        <v>2173.52</v>
      </c>
    </row>
    <row r="20" spans="1:12" ht="15.75" x14ac:dyDescent="0.25">
      <c r="A20" s="95" t="s">
        <v>57</v>
      </c>
      <c r="B20" s="95"/>
      <c r="C20" s="95"/>
      <c r="D20" s="95"/>
      <c r="E20" s="17">
        <v>211632.84</v>
      </c>
      <c r="F20" s="17">
        <v>207517.86</v>
      </c>
      <c r="G20" s="18">
        <v>35107.919999999998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71</v>
      </c>
      <c r="B25" s="67"/>
      <c r="C25" s="67"/>
      <c r="D25" s="67"/>
      <c r="E25" s="67"/>
      <c r="F25" s="40">
        <f>'Буханцева 6(2019)'!F59</f>
        <v>484351.96864773915</v>
      </c>
      <c r="G25" s="19"/>
    </row>
    <row r="26" spans="1:12" ht="13.15" customHeight="1" x14ac:dyDescent="0.2">
      <c r="A26" s="83" t="s">
        <v>72</v>
      </c>
      <c r="B26" s="84"/>
      <c r="C26" s="84"/>
      <c r="D26" s="84"/>
      <c r="E26" s="85"/>
      <c r="F26" s="79">
        <f>SUM(F28:F32)</f>
        <v>55882.54903561496</v>
      </c>
    </row>
    <row r="27" spans="1:12" ht="62.45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5">
        <f>'[3]УК ВР декабрь нар'!W199</f>
        <v>8028.6180267565833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5">
        <f>'[3]УК ВР декабрь нар'!X199</f>
        <v>2211.2653789772608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5">
        <f>'[3]УК ВР декабрь нар'!Y199</f>
        <v>389.34000000000003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5">
        <f>'[3]УК ВР декабрь нар'!AA199+'[3]УК ВР декабрь нар'!AB199+'[3]УК ВР декабрь нар'!AC199+'[3]УК ВР декабрь нар'!AD199+'[3]УК ВР декабрь нар'!AE199+'[3]УК ВР декабрь нар'!AF199+'[3]УК ВР декабрь нар'!AG199+'[3]УК ВР декабрь нар'!AH199+'[3]УК ВР декабрь нар'!AJ199+'[3]УК ВР декабрь нар'!AL199+'[3]УК ВР декабрь нар'!AN199+'[3]УК ВР декабрь нар'!AO199+'[3]УК ВР декабрь нар'!AP199+'[3]УК ВР декабрь нар'!AQ199+'[3]УК ВР декабрь нар'!AR199+'[3]УК ВР декабрь нар'!AT199</f>
        <v>11369.14</v>
      </c>
    </row>
    <row r="32" spans="1:12" ht="15.6" hidden="1" customHeight="1" x14ac:dyDescent="0.25">
      <c r="A32" s="68" t="s">
        <v>61</v>
      </c>
      <c r="B32" s="81"/>
      <c r="C32" s="81"/>
      <c r="D32" s="81"/>
      <c r="E32" s="82"/>
      <c r="F32" s="25">
        <f>'[3]УК ВР декабрь нар'!AY199</f>
        <v>33884.185629881118</v>
      </c>
    </row>
    <row r="33" spans="1:12" ht="13.15" customHeight="1" x14ac:dyDescent="0.2">
      <c r="A33" s="83" t="s">
        <v>73</v>
      </c>
      <c r="B33" s="84"/>
      <c r="C33" s="84"/>
      <c r="D33" s="84"/>
      <c r="E33" s="85"/>
      <c r="F33" s="79">
        <f>SUM(F35:F39)+280779.58</f>
        <v>478747.8374926307</v>
      </c>
    </row>
    <row r="34" spans="1:12" ht="84.6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5">
        <f>'[3]УК ВР декабрь нар'!CN199+'[3]УК ВР декабрь нар'!DU199</f>
        <v>85797.715395841689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5">
        <f>'[3]УК ВР декабрь нар'!CO199+'[3]УК ВР декабрь нар'!DV199</f>
        <v>19751.644941827344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5">
        <f>'[3]УК ВР декабрь нар'!CP199+'[3]УК ВР декабрь нар'!DW199</f>
        <v>15368.382799999998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5">
        <f>'[3]УК ВР декабрь нар'!AI199+'[3]УК ВР декабрь нар'!AJ199+'[3]УК ВР декабрь нар'!AS199+'[3]УК ВР декабрь нар'!BC199+'[3]УК ВР декабрь нар'!DB199+'[3]УК ВР декабрь нар'!EK199+'[3]УК ВР декабрь нар'!AM199</f>
        <v>0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5">
        <f>'[3]УК ВР декабрь нар'!DF199+'[3]УК ВР декабрь нар'!EP199</f>
        <v>77050.514354961677</v>
      </c>
    </row>
    <row r="40" spans="1:12" ht="66" customHeight="1" x14ac:dyDescent="0.25">
      <c r="A40" s="71" t="s">
        <v>74</v>
      </c>
      <c r="B40" s="72"/>
      <c r="C40" s="72"/>
      <c r="D40" s="72"/>
      <c r="E40" s="73"/>
      <c r="F40" s="26">
        <f>SUM(F41:F49)</f>
        <v>496433.08362363384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'[3]УК ВР декабрь нар'!FB199+'[3]УК ВР декабрь нар'!FX199</f>
        <v>255279.08913700219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5">
        <f>'[3]УК ВР декабрь нар'!FC199+'[3]УК ВР декабрь нар'!FY199</f>
        <v>68783.655769348479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5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5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5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5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5">
        <f>'[3]УК ВР декабрь нар'!FD199+'[3]УК ВР декабрь нар'!FZ199</f>
        <v>2215.2665999999999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5">
        <f>'[3]УК ВР декабрь нар'!GG199+'[3]УК ВР декабрь нар'!FL199+'[3]УК ВР декабрь нар'!BB199+'[3]УК ВР декабрь нар'!AK199</f>
        <v>32189.4558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5">
        <f>'[3]УК ВР декабрь нар'!FS199+'[3]УК ВР декабрь нар'!GL199</f>
        <v>137965.61631728316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3"/>
    </row>
    <row r="51" spans="1:15" ht="15.6" customHeight="1" x14ac:dyDescent="0.25">
      <c r="A51" s="90" t="s">
        <v>75</v>
      </c>
      <c r="B51" s="91"/>
      <c r="C51" s="91"/>
      <c r="D51" s="91"/>
      <c r="E51" s="92"/>
      <c r="F51" s="26">
        <f>F26+F33+F40+F50</f>
        <v>1031063.4701518795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187529.73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60548.71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126981.02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1218593.2001518796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1617042.13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1615315.38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882800.89849585923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61"/>
  <sheetViews>
    <sheetView topLeftCell="A40" zoomScaleNormal="100" workbookViewId="0">
      <selection activeCell="H27" sqref="H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'Буханцева 6'!A2:G2</f>
        <v>перед собственниками дома по адресу: ул. Буханцева 6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6'!G6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6'!G8</f>
        <v>задолженность с нарастающим итогом с -01.01.2010г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-661.18999999999994</v>
      </c>
      <c r="F9" s="16">
        <f t="shared" ref="F9:G9" si="0">SUM(F10:F15)</f>
        <v>202301.1</v>
      </c>
      <c r="G9" s="16">
        <f t="shared" si="0"/>
        <v>116656.67000000001</v>
      </c>
    </row>
    <row r="10" spans="1:7" ht="15.75" x14ac:dyDescent="0.25">
      <c r="A10" s="102" t="s">
        <v>9</v>
      </c>
      <c r="B10" s="103"/>
      <c r="C10" s="103"/>
      <c r="D10" s="104"/>
      <c r="E10" s="17">
        <v>0</v>
      </c>
      <c r="F10" s="17">
        <v>56015.28</v>
      </c>
      <c r="G10" s="18">
        <v>49219.88</v>
      </c>
    </row>
    <row r="11" spans="1:7" ht="15.75" x14ac:dyDescent="0.25">
      <c r="A11" s="102" t="s">
        <v>10</v>
      </c>
      <c r="B11" s="103"/>
      <c r="C11" s="103"/>
      <c r="D11" s="104"/>
      <c r="E11" s="17">
        <v>-51.14</v>
      </c>
      <c r="F11" s="17">
        <v>56008.67</v>
      </c>
      <c r="G11" s="18">
        <v>26924.34</v>
      </c>
    </row>
    <row r="12" spans="1:7" ht="15.75" x14ac:dyDescent="0.25">
      <c r="A12" s="102" t="s">
        <v>11</v>
      </c>
      <c r="B12" s="103"/>
      <c r="C12" s="103"/>
      <c r="D12" s="104"/>
      <c r="E12" s="17">
        <v>-579.53</v>
      </c>
      <c r="F12" s="17">
        <v>21501.06</v>
      </c>
      <c r="G12" s="18">
        <v>8512.33</v>
      </c>
    </row>
    <row r="13" spans="1:7" ht="15.75" x14ac:dyDescent="0.25">
      <c r="A13" s="102" t="s">
        <v>12</v>
      </c>
      <c r="B13" s="103"/>
      <c r="C13" s="103"/>
      <c r="D13" s="104"/>
      <c r="E13" s="17">
        <v>-30.52</v>
      </c>
      <c r="F13" s="17">
        <v>22267.68</v>
      </c>
      <c r="G13" s="18">
        <v>10202.43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43468.56</v>
      </c>
      <c r="G14" s="18">
        <v>19564.16</v>
      </c>
    </row>
    <row r="15" spans="1:7" ht="15.75" x14ac:dyDescent="0.25">
      <c r="A15" s="102" t="s">
        <v>68</v>
      </c>
      <c r="B15" s="103"/>
      <c r="C15" s="103"/>
      <c r="D15" s="104"/>
      <c r="E15" s="17">
        <v>0</v>
      </c>
      <c r="F15" s="17">
        <v>3039.85</v>
      </c>
      <c r="G15" s="18">
        <v>2233.5300000000002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1938017.4400000002</v>
      </c>
      <c r="F16" s="16">
        <f t="shared" ref="F16:G16" si="1">SUM(F17:F20)</f>
        <v>1975969.2200000002</v>
      </c>
      <c r="G16" s="16">
        <f t="shared" si="1"/>
        <v>309951</v>
      </c>
    </row>
    <row r="17" spans="1:12" ht="15.75" x14ac:dyDescent="0.25">
      <c r="A17" s="117" t="s">
        <v>43</v>
      </c>
      <c r="B17" s="118"/>
      <c r="C17" s="118"/>
      <c r="D17" s="119"/>
      <c r="E17" s="17">
        <v>1703016.6</v>
      </c>
      <c r="F17" s="17">
        <v>1735456.14</v>
      </c>
      <c r="G17" s="18">
        <v>277080.17</v>
      </c>
    </row>
    <row r="18" spans="1:12" ht="15.75" x14ac:dyDescent="0.25">
      <c r="A18" s="95" t="s">
        <v>55</v>
      </c>
      <c r="B18" s="95"/>
      <c r="C18" s="95"/>
      <c r="D18" s="95"/>
      <c r="E18" s="17">
        <v>3429.57</v>
      </c>
      <c r="F18" s="17">
        <v>3969.84</v>
      </c>
      <c r="G18" s="18">
        <v>561.36</v>
      </c>
    </row>
    <row r="19" spans="1:12" ht="15.75" x14ac:dyDescent="0.25">
      <c r="A19" s="95" t="s">
        <v>56</v>
      </c>
      <c r="B19" s="95"/>
      <c r="C19" s="95"/>
      <c r="D19" s="95"/>
      <c r="E19" s="17">
        <v>10338.73</v>
      </c>
      <c r="F19" s="17">
        <v>11768.37</v>
      </c>
      <c r="G19" s="18">
        <v>743.88</v>
      </c>
    </row>
    <row r="20" spans="1:12" ht="15.75" x14ac:dyDescent="0.25">
      <c r="A20" s="95" t="s">
        <v>57</v>
      </c>
      <c r="B20" s="95"/>
      <c r="C20" s="95"/>
      <c r="D20" s="95"/>
      <c r="E20" s="17">
        <v>221232.54</v>
      </c>
      <c r="F20" s="17">
        <v>224774.87</v>
      </c>
      <c r="G20" s="18">
        <v>31565.59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77</v>
      </c>
      <c r="B25" s="67"/>
      <c r="C25" s="67"/>
      <c r="D25" s="67"/>
      <c r="E25" s="67"/>
      <c r="F25" s="40">
        <f>'Буханцева 6(2020)'!F59</f>
        <v>882800.89849585923</v>
      </c>
      <c r="G25" s="19"/>
    </row>
    <row r="26" spans="1:12" x14ac:dyDescent="0.2">
      <c r="A26" s="83" t="s">
        <v>72</v>
      </c>
      <c r="B26" s="84"/>
      <c r="C26" s="84"/>
      <c r="D26" s="84"/>
      <c r="E26" s="85"/>
      <c r="F26" s="79">
        <f>SUM(F28:F32)</f>
        <v>59963.947127353546</v>
      </c>
    </row>
    <row r="27" spans="1:12" ht="56.45" customHeight="1" x14ac:dyDescent="0.2">
      <c r="A27" s="86"/>
      <c r="B27" s="87"/>
      <c r="C27" s="87"/>
      <c r="D27" s="87"/>
      <c r="E27" s="88"/>
      <c r="F27" s="80"/>
    </row>
    <row r="28" spans="1:12" ht="15.75" hidden="1" x14ac:dyDescent="0.25">
      <c r="A28" s="66" t="s">
        <v>16</v>
      </c>
      <c r="B28" s="77"/>
      <c r="C28" s="77"/>
      <c r="D28" s="77"/>
      <c r="E28" s="78"/>
      <c r="F28" s="25">
        <f>'[4]УК ВР декабрь нар'!W199</f>
        <v>7617.4843341180849</v>
      </c>
      <c r="L28" s="41"/>
    </row>
    <row r="29" spans="1:12" ht="15.75" hidden="1" x14ac:dyDescent="0.25">
      <c r="A29" s="66" t="s">
        <v>31</v>
      </c>
      <c r="B29" s="77"/>
      <c r="C29" s="77"/>
      <c r="D29" s="77"/>
      <c r="E29" s="78"/>
      <c r="F29" s="25">
        <f>'[4]УК ВР декабрь нар'!X199</f>
        <v>1791.7278582083663</v>
      </c>
    </row>
    <row r="30" spans="1:12" ht="15.75" hidden="1" x14ac:dyDescent="0.25">
      <c r="A30" s="66" t="s">
        <v>18</v>
      </c>
      <c r="B30" s="77"/>
      <c r="C30" s="77"/>
      <c r="D30" s="77"/>
      <c r="E30" s="78"/>
      <c r="F30" s="25">
        <f>'[4]УК ВР декабрь нар'!Y199+'[4]УК ВР декабрь нар'!Z199+'[4]УК ВР декабрь нар'!DX199</f>
        <v>1805.0235</v>
      </c>
    </row>
    <row r="31" spans="1:12" ht="15.75" hidden="1" x14ac:dyDescent="0.25">
      <c r="A31" s="66" t="s">
        <v>19</v>
      </c>
      <c r="B31" s="77"/>
      <c r="C31" s="77"/>
      <c r="D31" s="77"/>
      <c r="E31" s="78"/>
      <c r="F31" s="25">
        <f>'[4]УК ВР декабрь нар'!AV199+'[4]УК ВР декабрь нар'!BM199+'[4]УК ВР декабрь нар'!BN199+'[4]УК ВР декабрь нар'!BO199+'[4]УК ВР декабрь нар'!BP199+'[4]УК ВР декабрь нар'!EG199+'[4]УК ВР декабрь нар'!EH199+'[4]УК ВР декабрь нар'!EI199+'[4]УК ВР декабрь нар'!EJ199</f>
        <v>17848.87</v>
      </c>
    </row>
    <row r="32" spans="1:12" ht="15.75" hidden="1" x14ac:dyDescent="0.25">
      <c r="A32" s="68" t="s">
        <v>61</v>
      </c>
      <c r="B32" s="81"/>
      <c r="C32" s="81"/>
      <c r="D32" s="81"/>
      <c r="E32" s="82"/>
      <c r="F32" s="25">
        <f>'[4]УК ВР декабрь нар'!AY199</f>
        <v>30900.841435027094</v>
      </c>
    </row>
    <row r="33" spans="1:12" x14ac:dyDescent="0.2">
      <c r="A33" s="83" t="s">
        <v>73</v>
      </c>
      <c r="B33" s="84"/>
      <c r="C33" s="84"/>
      <c r="D33" s="84"/>
      <c r="E33" s="85"/>
      <c r="F33" s="79">
        <f>SUM(F35:F39)+281870.05</f>
        <v>495419.89202101796</v>
      </c>
    </row>
    <row r="34" spans="1:12" ht="94.9" customHeight="1" x14ac:dyDescent="0.2">
      <c r="A34" s="86"/>
      <c r="B34" s="87"/>
      <c r="C34" s="87"/>
      <c r="D34" s="87"/>
      <c r="E34" s="88"/>
      <c r="F34" s="80"/>
    </row>
    <row r="35" spans="1:12" ht="15.75" hidden="1" x14ac:dyDescent="0.25">
      <c r="A35" s="65" t="s">
        <v>16</v>
      </c>
      <c r="B35" s="65"/>
      <c r="C35" s="65"/>
      <c r="D35" s="65"/>
      <c r="E35" s="65"/>
      <c r="F35" s="25">
        <f>'[4]УК ВР декабрь нар'!CN199+'[4]УК ВР декабрь нар'!DU199</f>
        <v>97968.362414931937</v>
      </c>
      <c r="L35" s="41"/>
    </row>
    <row r="36" spans="1:12" ht="15.75" hidden="1" x14ac:dyDescent="0.25">
      <c r="A36" s="65" t="s">
        <v>31</v>
      </c>
      <c r="B36" s="65"/>
      <c r="C36" s="65"/>
      <c r="D36" s="65"/>
      <c r="E36" s="65"/>
      <c r="F36" s="25">
        <f>'[4]УК ВР декабрь нар'!CO199+'[4]УК ВР декабрь нар'!DV199</f>
        <v>21893.428399964461</v>
      </c>
    </row>
    <row r="37" spans="1:12" ht="15.75" hidden="1" x14ac:dyDescent="0.25">
      <c r="A37" s="65" t="s">
        <v>18</v>
      </c>
      <c r="B37" s="65"/>
      <c r="C37" s="65"/>
      <c r="D37" s="65"/>
      <c r="E37" s="65"/>
      <c r="F37" s="25">
        <f>'[4]УК ВР декабрь нар'!CP199+'[4]УК ВР декабрь нар'!DW199</f>
        <v>29175.750599999999</v>
      </c>
    </row>
    <row r="38" spans="1:12" ht="15.75" hidden="1" x14ac:dyDescent="0.25">
      <c r="A38" s="65" t="s">
        <v>19</v>
      </c>
      <c r="B38" s="65"/>
      <c r="C38" s="65"/>
      <c r="D38" s="65"/>
      <c r="E38" s="65"/>
      <c r="F38" s="25">
        <f>'[4]УК ВР декабрь нар'!DB199+'[4]УК ВР декабрь нар'!DY199+'[4]УК ВР декабрь нар'!DZ199+'[4]УК ВР декабрь нар'!EA199+'[4]УК ВР декабрь нар'!EB199+'[4]УК ВР декабрь нар'!EC199+'[4]УК ВР декабрь нар'!ED199+'[4]УК ВР декабрь нар'!EE199+'[4]УК ВР декабрь нар'!EF199</f>
        <v>0</v>
      </c>
    </row>
    <row r="39" spans="1:12" ht="51" hidden="1" customHeight="1" x14ac:dyDescent="0.25">
      <c r="A39" s="68" t="s">
        <v>63</v>
      </c>
      <c r="B39" s="69"/>
      <c r="C39" s="69"/>
      <c r="D39" s="69"/>
      <c r="E39" s="70"/>
      <c r="F39" s="25">
        <f>'[4]УК ВР декабрь нар'!DG199+'[4]УК ВР декабрь нар'!EP199</f>
        <v>64512.300606121586</v>
      </c>
    </row>
    <row r="40" spans="1:12" ht="72" customHeight="1" x14ac:dyDescent="0.25">
      <c r="A40" s="71" t="s">
        <v>74</v>
      </c>
      <c r="B40" s="72"/>
      <c r="C40" s="72"/>
      <c r="D40" s="72"/>
      <c r="E40" s="73"/>
      <c r="F40" s="26">
        <f>SUM(F41:F49)</f>
        <v>605531.37925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5">
        <f>'[4]УК ВР декабрь нар'!$EU199+'[4]УК ВР декабрь нар'!FV199+'[4]УК ВР декабрь нар'!EY199</f>
        <v>600264.34</v>
      </c>
      <c r="L41" s="41"/>
    </row>
    <row r="42" spans="1:12" ht="15.75" hidden="1" x14ac:dyDescent="0.25">
      <c r="A42" s="66" t="s">
        <v>31</v>
      </c>
      <c r="B42" s="77"/>
      <c r="C42" s="77"/>
      <c r="D42" s="77"/>
      <c r="E42" s="77"/>
      <c r="F42" s="25"/>
    </row>
    <row r="43" spans="1:12" ht="15.75" hidden="1" x14ac:dyDescent="0.25">
      <c r="A43" s="65" t="s">
        <v>21</v>
      </c>
      <c r="B43" s="65"/>
      <c r="C43" s="65"/>
      <c r="D43" s="65"/>
      <c r="E43" s="66"/>
      <c r="F43" s="25"/>
    </row>
    <row r="44" spans="1:12" ht="15.75" hidden="1" x14ac:dyDescent="0.25">
      <c r="A44" s="66" t="s">
        <v>17</v>
      </c>
      <c r="B44" s="77"/>
      <c r="C44" s="77"/>
      <c r="D44" s="77"/>
      <c r="E44" s="77"/>
      <c r="F44" s="25"/>
    </row>
    <row r="45" spans="1:12" ht="15.75" hidden="1" x14ac:dyDescent="0.25">
      <c r="A45" s="65" t="s">
        <v>22</v>
      </c>
      <c r="B45" s="65"/>
      <c r="C45" s="65"/>
      <c r="D45" s="65"/>
      <c r="E45" s="66"/>
      <c r="F45" s="25"/>
    </row>
    <row r="46" spans="1:12" ht="15.75" hidden="1" x14ac:dyDescent="0.25">
      <c r="A46" s="66" t="s">
        <v>17</v>
      </c>
      <c r="B46" s="77"/>
      <c r="C46" s="77"/>
      <c r="D46" s="77"/>
      <c r="E46" s="77"/>
      <c r="F46" s="25"/>
    </row>
    <row r="47" spans="1:12" ht="15.75" hidden="1" x14ac:dyDescent="0.25">
      <c r="A47" s="65" t="s">
        <v>18</v>
      </c>
      <c r="B47" s="65"/>
      <c r="C47" s="65"/>
      <c r="D47" s="65"/>
      <c r="E47" s="66"/>
      <c r="F47" s="25">
        <f>'[4]УК ВР декабрь нар'!EW199+'[4]УК ВР декабрь нар'!FA199+'[4]УК ВР декабрь нар'!FZ199</f>
        <v>2772.2746499999998</v>
      </c>
    </row>
    <row r="48" spans="1:12" ht="15.75" hidden="1" x14ac:dyDescent="0.25">
      <c r="A48" s="66" t="s">
        <v>19</v>
      </c>
      <c r="B48" s="77"/>
      <c r="C48" s="77"/>
      <c r="D48" s="77"/>
      <c r="E48" s="77"/>
      <c r="F48" s="25">
        <f>'[4]УК ВР декабрь нар'!FL199+'[4]УК ВР декабрь нар'!GG199</f>
        <v>2494.7646</v>
      </c>
    </row>
    <row r="49" spans="1:15" ht="15.75" hidden="1" x14ac:dyDescent="0.25">
      <c r="A49" s="68" t="s">
        <v>64</v>
      </c>
      <c r="B49" s="69"/>
      <c r="C49" s="69"/>
      <c r="D49" s="69"/>
      <c r="E49" s="70"/>
      <c r="F49" s="25">
        <f>'[4]УК ВР декабрь нар'!FS199+'[4]УК ВР декабрь нар'!GL199</f>
        <v>0</v>
      </c>
    </row>
    <row r="50" spans="1:15" ht="15.6" hidden="1" customHeight="1" x14ac:dyDescent="0.25">
      <c r="A50" s="71" t="s">
        <v>37</v>
      </c>
      <c r="B50" s="77"/>
      <c r="C50" s="77"/>
      <c r="D50" s="77"/>
      <c r="E50" s="78"/>
      <c r="F50" s="33"/>
    </row>
    <row r="51" spans="1:15" ht="15.75" x14ac:dyDescent="0.25">
      <c r="A51" s="90" t="s">
        <v>75</v>
      </c>
      <c r="B51" s="91"/>
      <c r="C51" s="91"/>
      <c r="D51" s="91"/>
      <c r="E51" s="92"/>
      <c r="F51" s="26">
        <f>F26+F33+F40+F50</f>
        <v>1160915.2183983715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182769.85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53076.22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129693.63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1343685.0683983716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1703016.6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1735456.14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1242132.4300974875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4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78</v>
      </c>
      <c r="B1" s="138"/>
      <c r="C1" s="138"/>
      <c r="D1" s="138"/>
      <c r="E1" s="138"/>
      <c r="F1" s="138"/>
      <c r="G1" s="99"/>
      <c r="I1" s="45"/>
    </row>
    <row r="2" spans="1:9" ht="22.5" customHeight="1" x14ac:dyDescent="0.2">
      <c r="A2" s="138" t="str">
        <f>'Буханцева 6(2021)'!A2:G2</f>
        <v>перед собственниками дома по адресу: ул. Буханцева 6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-4911.57</v>
      </c>
      <c r="F10" s="57">
        <f>SUM(F11:F16)</f>
        <v>-3726.71</v>
      </c>
      <c r="G10" s="57">
        <f>SUM(G11:G16)</f>
        <v>25383.42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11.23</v>
      </c>
      <c r="G11" s="18">
        <v>12472.71</v>
      </c>
    </row>
    <row r="12" spans="1:9" ht="15.75" x14ac:dyDescent="0.25">
      <c r="A12" s="121" t="s">
        <v>10</v>
      </c>
      <c r="B12" s="122"/>
      <c r="C12" s="122"/>
      <c r="D12" s="123"/>
      <c r="E12" s="18">
        <v>-1739.08</v>
      </c>
      <c r="F12" s="18">
        <v>-1139.6400000000001</v>
      </c>
      <c r="G12" s="18">
        <v>5265.55</v>
      </c>
    </row>
    <row r="13" spans="1:9" ht="15.75" x14ac:dyDescent="0.25">
      <c r="A13" s="121" t="s">
        <v>11</v>
      </c>
      <c r="B13" s="122"/>
      <c r="C13" s="122"/>
      <c r="D13" s="123"/>
      <c r="E13" s="18">
        <v>-172.2</v>
      </c>
      <c r="F13" s="18">
        <v>-50.84</v>
      </c>
      <c r="G13" s="18">
        <v>1734.08</v>
      </c>
    </row>
    <row r="14" spans="1:9" ht="15.75" x14ac:dyDescent="0.25">
      <c r="A14" s="121" t="s">
        <v>12</v>
      </c>
      <c r="B14" s="122"/>
      <c r="C14" s="122"/>
      <c r="D14" s="123"/>
      <c r="E14" s="18">
        <v>-369.36</v>
      </c>
      <c r="F14" s="18">
        <v>-198.82</v>
      </c>
      <c r="G14" s="18">
        <v>2173.31</v>
      </c>
    </row>
    <row r="15" spans="1:9" ht="15.75" x14ac:dyDescent="0.25">
      <c r="A15" s="125" t="s">
        <v>13</v>
      </c>
      <c r="B15" s="125"/>
      <c r="C15" s="125"/>
      <c r="D15" s="125"/>
      <c r="E15" s="18">
        <v>-2630.93</v>
      </c>
      <c r="F15" s="18">
        <v>-2448.5500000000002</v>
      </c>
      <c r="G15" s="18">
        <v>2908.95</v>
      </c>
    </row>
    <row r="16" spans="1:9" ht="15.75" x14ac:dyDescent="0.25">
      <c r="A16" s="121" t="s">
        <v>80</v>
      </c>
      <c r="B16" s="122"/>
      <c r="C16" s="122"/>
      <c r="D16" s="123"/>
      <c r="E16" s="18">
        <v>0</v>
      </c>
      <c r="F16" s="18">
        <v>99.91</v>
      </c>
      <c r="G16" s="18">
        <v>828.82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2104026</v>
      </c>
      <c r="F17" s="18">
        <v>2071104.78</v>
      </c>
      <c r="G17" s="18">
        <v>236182.79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242201.94</v>
      </c>
      <c r="F21" s="58">
        <f t="shared" ref="F21:G21" si="0">SUM(F22:F25)</f>
        <v>233493.85</v>
      </c>
      <c r="G21" s="58">
        <f t="shared" si="0"/>
        <v>33261.99</v>
      </c>
    </row>
    <row r="22" spans="1:10" ht="15.75" x14ac:dyDescent="0.25">
      <c r="A22" s="121" t="s">
        <v>55</v>
      </c>
      <c r="B22" s="122"/>
      <c r="C22" s="122"/>
      <c r="D22" s="123"/>
      <c r="E22" s="18">
        <v>2428.87</v>
      </c>
      <c r="F22" s="18">
        <v>2364.2800000000002</v>
      </c>
      <c r="G22" s="18">
        <v>386.85</v>
      </c>
    </row>
    <row r="23" spans="1:10" ht="15.75" x14ac:dyDescent="0.25">
      <c r="A23" s="121" t="s">
        <v>56</v>
      </c>
      <c r="B23" s="122"/>
      <c r="C23" s="122"/>
      <c r="D23" s="123"/>
      <c r="E23" s="18">
        <v>5204.4799999999996</v>
      </c>
      <c r="F23" s="18">
        <v>3897.75</v>
      </c>
      <c r="G23" s="18">
        <v>1585.7</v>
      </c>
    </row>
    <row r="24" spans="1:10" ht="15.75" x14ac:dyDescent="0.25">
      <c r="A24" s="121" t="s">
        <v>57</v>
      </c>
      <c r="B24" s="122"/>
      <c r="C24" s="122"/>
      <c r="D24" s="123"/>
      <c r="E24" s="18">
        <v>233465.37</v>
      </c>
      <c r="F24" s="18">
        <v>227231.78</v>
      </c>
      <c r="G24" s="18">
        <v>30186.26</v>
      </c>
    </row>
    <row r="25" spans="1:10" ht="15.75" x14ac:dyDescent="0.25">
      <c r="A25" s="121" t="s">
        <v>86</v>
      </c>
      <c r="B25" s="122"/>
      <c r="C25" s="122"/>
      <c r="D25" s="123"/>
      <c r="E25" s="18">
        <v>1103.22</v>
      </c>
      <c r="F25" s="18">
        <v>0.04</v>
      </c>
      <c r="G25" s="18">
        <v>1103.18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87</v>
      </c>
      <c r="B30" s="67"/>
      <c r="C30" s="67"/>
      <c r="D30" s="67"/>
      <c r="E30" s="67"/>
      <c r="F30" s="40">
        <f>'Буханцева 6(2021)'!F59</f>
        <v>1242132.4300974875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19756.513997341128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5">
        <f>'[6]УК ВР декабрь нар'!W199+'[6]УК ВР декабрь нар'!EX199</f>
        <v>6873.6091800516151</v>
      </c>
      <c r="G33" s="1"/>
      <c r="H33" s="1"/>
      <c r="L33" s="41"/>
    </row>
    <row r="34" spans="1:12" ht="15.75" hidden="1" x14ac:dyDescent="0.25">
      <c r="A34" s="66" t="s">
        <v>31</v>
      </c>
      <c r="B34" s="77"/>
      <c r="C34" s="77"/>
      <c r="D34" s="77"/>
      <c r="E34" s="78"/>
      <c r="F34" s="25">
        <f>'[6]УК ВР декабрь нар'!X199+'[6]УК ВР декабрь нар'!EY199</f>
        <v>1579.426097476425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5">
        <f>'[6]УК ВР декабрь нар'!Y199+'[6]УК ВР декабрь нар'!EZ199+'[6]УК ВР декабрь нар'!FB199+'[6]УК ВР декабрь нар'!AW199</f>
        <v>3984.3696000000018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5">
        <f>'[6]УК ВР декабрь нар'!AV199+'[6]УК ВР декабрь нар'!FQ199</f>
        <v>1.7459597673643049E-8</v>
      </c>
      <c r="G36" s="1"/>
      <c r="H36" s="1"/>
    </row>
    <row r="37" spans="1:12" ht="15.75" hidden="1" x14ac:dyDescent="0.25">
      <c r="A37" s="68" t="s">
        <v>61</v>
      </c>
      <c r="B37" s="81"/>
      <c r="C37" s="81"/>
      <c r="D37" s="81"/>
      <c r="E37" s="82"/>
      <c r="F37" s="25">
        <f>'[6]УК ВР декабрь нар'!AY199+'[6]УК ВР декабрь нар'!FR199</f>
        <v>7319.109119795623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SUM(F40:F44)+269437.58</f>
        <v>584267.21697689139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75" hidden="1" x14ac:dyDescent="0.25">
      <c r="A40" s="65" t="s">
        <v>16</v>
      </c>
      <c r="B40" s="65"/>
      <c r="C40" s="65"/>
      <c r="D40" s="65"/>
      <c r="E40" s="65"/>
      <c r="F40" s="25">
        <f>'[6]УК ВР декабрь нар'!CQ199+'[6]УК ВР декабрь нар'!DX199</f>
        <v>147798.96406931942</v>
      </c>
      <c r="G40" s="1"/>
      <c r="H40" s="1"/>
      <c r="L40" s="41"/>
    </row>
    <row r="41" spans="1:12" ht="15.75" hidden="1" x14ac:dyDescent="0.25">
      <c r="A41" s="65" t="s">
        <v>31</v>
      </c>
      <c r="B41" s="65"/>
      <c r="C41" s="65"/>
      <c r="D41" s="65"/>
      <c r="E41" s="65"/>
      <c r="F41" s="25">
        <f>'[6]УК ВР декабрь нар'!CR199+'[6]УК ВР декабрь нар'!DY199</f>
        <v>34806.800309060534</v>
      </c>
      <c r="G41" s="1"/>
      <c r="H41" s="1"/>
    </row>
    <row r="42" spans="1:12" ht="15.75" hidden="1" x14ac:dyDescent="0.25">
      <c r="A42" s="65" t="s">
        <v>18</v>
      </c>
      <c r="B42" s="65"/>
      <c r="C42" s="65"/>
      <c r="D42" s="65"/>
      <c r="E42" s="65"/>
      <c r="F42" s="25">
        <f>'[6]УК ВР декабрь нар'!DZ199+'[6]УК ВР декабрь нар'!EA199+'[6]УК ВР декабрь нар'!CS199</f>
        <v>60533.52180579881</v>
      </c>
      <c r="G42" s="1"/>
      <c r="H42" s="1"/>
    </row>
    <row r="43" spans="1:12" ht="15.75" hidden="1" x14ac:dyDescent="0.25">
      <c r="A43" s="65" t="s">
        <v>19</v>
      </c>
      <c r="B43" s="65"/>
      <c r="C43" s="65"/>
      <c r="D43" s="65"/>
      <c r="E43" s="65"/>
      <c r="F43" s="25">
        <f>'[6]УК ВР декабрь нар'!DE199+'[6]УК ВР декабрь нар'!ET199</f>
        <v>0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5">
        <f>'[6]УК ВР декабрь нар'!DI199+'[6]УК ВР декабрь нар'!EU199</f>
        <v>71690.35079271259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6">
        <f>SUM(F46:F54)</f>
        <v>602260.93329999992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'[6]УК ВР декабрь нар'!GH199</f>
        <v>600264.34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5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5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5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5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5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5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5">
        <f>'[6]УК ВР декабрь нар'!GK199+'[6]УК ВР декабрь нар'!GL199+'[6]УК ВР декабрь нар'!GN199+'[6]УК ВР декабрь нар'!GO199+'[6]УК ВР декабрь нар'!GP199+'[6]УК ВР декабрь нар'!GQ199+'[6]УК ВР декабрь нар'!GR199+'[6]УК ВР декабрь нар'!GS199+'[6]УК ВР декабрь нар'!GT199+'[6]УК ВР декабрь нар'!GU199+'[6]УК ВР декабрь нар'!GV199</f>
        <v>1996.5933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5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3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1206284.6642742325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192823.95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5">
        <v>65591.22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5">
        <v>127232.73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1399108.6142742324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2104026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2071104.78</v>
      </c>
      <c r="G63" s="1"/>
      <c r="H63" s="28"/>
    </row>
    <row r="64" spans="1:15" ht="15.75" x14ac:dyDescent="0.25">
      <c r="A64" s="89" t="s">
        <v>88</v>
      </c>
      <c r="B64" s="89"/>
      <c r="C64" s="89"/>
      <c r="D64" s="89"/>
      <c r="E64" s="89"/>
      <c r="F64" s="26">
        <f>F30+F62-F61</f>
        <v>1947049.8158232553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1710867.0258232553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90</v>
      </c>
      <c r="B1" s="138"/>
      <c r="C1" s="138"/>
      <c r="D1" s="138"/>
      <c r="E1" s="138"/>
      <c r="F1" s="138"/>
      <c r="G1" s="99"/>
      <c r="I1" s="45"/>
    </row>
    <row r="2" spans="1:9" ht="22.5" customHeight="1" x14ac:dyDescent="0.2">
      <c r="A2" s="138" t="str">
        <f>'Буханцева 6(2022)'!A2:G2</f>
        <v>перед собственниками дома по адресу: ул. Буханцева 6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-851.2</v>
      </c>
      <c r="F10" s="57">
        <f>SUM(F11:F16)</f>
        <v>-510.8</v>
      </c>
      <c r="G10" s="57">
        <f>SUM(G11:G16)</f>
        <v>25043.85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0</v>
      </c>
      <c r="G11" s="18">
        <v>12472.71</v>
      </c>
    </row>
    <row r="12" spans="1:9" ht="15.75" x14ac:dyDescent="0.25">
      <c r="A12" s="121" t="s">
        <v>10</v>
      </c>
      <c r="B12" s="122"/>
      <c r="C12" s="122"/>
      <c r="D12" s="123"/>
      <c r="E12" s="18">
        <v>0</v>
      </c>
      <c r="F12" s="18">
        <v>180.97</v>
      </c>
      <c r="G12" s="18">
        <v>5084.58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34.200000000000003</v>
      </c>
      <c r="G13" s="18">
        <v>1700.71</v>
      </c>
    </row>
    <row r="14" spans="1:9" ht="15.75" x14ac:dyDescent="0.25">
      <c r="A14" s="121" t="s">
        <v>12</v>
      </c>
      <c r="B14" s="122"/>
      <c r="C14" s="122"/>
      <c r="D14" s="123"/>
      <c r="E14" s="18">
        <v>0</v>
      </c>
      <c r="F14" s="18">
        <v>47.06</v>
      </c>
      <c r="G14" s="18">
        <v>2126.25</v>
      </c>
    </row>
    <row r="15" spans="1:9" ht="15.75" x14ac:dyDescent="0.25">
      <c r="A15" s="125" t="s">
        <v>91</v>
      </c>
      <c r="B15" s="125"/>
      <c r="C15" s="125"/>
      <c r="D15" s="125"/>
      <c r="E15" s="18">
        <v>-851.2</v>
      </c>
      <c r="F15" s="18">
        <v>-800.59</v>
      </c>
      <c r="G15" s="18">
        <v>2858.34</v>
      </c>
    </row>
    <row r="16" spans="1:9" ht="15.75" x14ac:dyDescent="0.25">
      <c r="A16" s="121" t="s">
        <v>80</v>
      </c>
      <c r="B16" s="122"/>
      <c r="C16" s="122"/>
      <c r="D16" s="123"/>
      <c r="E16" s="18">
        <v>0</v>
      </c>
      <c r="F16" s="18">
        <v>27.56</v>
      </c>
      <c r="G16" s="18">
        <v>801.26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2102003.1</v>
      </c>
      <c r="F17" s="18">
        <v>2061772.07</v>
      </c>
      <c r="G17" s="18">
        <v>276413.82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277633.38</v>
      </c>
      <c r="F21" s="58">
        <f>SUM(F22:F25)</f>
        <v>273224.14</v>
      </c>
      <c r="G21" s="58">
        <f>SUM(G22:G25)</f>
        <v>37671.229999999996</v>
      </c>
    </row>
    <row r="22" spans="1:10" ht="15.75" x14ac:dyDescent="0.25">
      <c r="A22" s="121" t="s">
        <v>92</v>
      </c>
      <c r="B22" s="122"/>
      <c r="C22" s="122"/>
      <c r="D22" s="123"/>
      <c r="E22" s="18">
        <v>2267.1999999999998</v>
      </c>
      <c r="F22" s="18">
        <v>2454.84</v>
      </c>
      <c r="G22" s="18">
        <v>199.21</v>
      </c>
    </row>
    <row r="23" spans="1:10" ht="15.75" x14ac:dyDescent="0.25">
      <c r="A23" s="121" t="s">
        <v>93</v>
      </c>
      <c r="B23" s="122"/>
      <c r="C23" s="122"/>
      <c r="D23" s="123"/>
      <c r="E23" s="18">
        <v>14279.91</v>
      </c>
      <c r="F23" s="18">
        <v>13947.78</v>
      </c>
      <c r="G23" s="18">
        <v>1917.83</v>
      </c>
    </row>
    <row r="24" spans="1:10" ht="15.75" x14ac:dyDescent="0.25">
      <c r="A24" s="121" t="s">
        <v>57</v>
      </c>
      <c r="B24" s="122"/>
      <c r="C24" s="122"/>
      <c r="D24" s="123"/>
      <c r="E24" s="18">
        <v>257859.79</v>
      </c>
      <c r="F24" s="18">
        <v>252739.35</v>
      </c>
      <c r="G24" s="18">
        <v>35306.699999999997</v>
      </c>
    </row>
    <row r="25" spans="1:10" ht="15.75" x14ac:dyDescent="0.25">
      <c r="A25" s="121" t="s">
        <v>86</v>
      </c>
      <c r="B25" s="122"/>
      <c r="C25" s="122"/>
      <c r="D25" s="123"/>
      <c r="E25" s="18">
        <v>3226.48</v>
      </c>
      <c r="F25" s="18">
        <v>4082.17</v>
      </c>
      <c r="G25" s="18">
        <v>247.49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94</v>
      </c>
      <c r="B30" s="67"/>
      <c r="C30" s="67"/>
      <c r="D30" s="67"/>
      <c r="E30" s="67"/>
      <c r="F30" s="40">
        <f>'Буханцева 6(2022)'!F64</f>
        <v>1947049.8158232553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14219.532507324224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5">
        <f>'[7]УК ВР декабрь нар'!W199+'[7]УК ВР декабрь нар'!FE199</f>
        <v>5395.2097205404152</v>
      </c>
      <c r="G33" s="1"/>
      <c r="H33" s="1"/>
      <c r="L33" s="64"/>
    </row>
    <row r="34" spans="1:12" ht="15.75" hidden="1" x14ac:dyDescent="0.25">
      <c r="A34" s="66" t="s">
        <v>31</v>
      </c>
      <c r="B34" s="77"/>
      <c r="C34" s="77"/>
      <c r="D34" s="77"/>
      <c r="E34" s="78"/>
      <c r="F34" s="25">
        <f>'[7]УК ВР декабрь нар'!FF199+'[7]УК ВР декабрь нар'!X199</f>
        <v>1316.3883372832936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5">
        <f>'[7]УК ВР декабрь нар'!Y199+'[7]УК ВР декабрь нар'!FH199+'[7]УК ВР декабрь нар'!AW199</f>
        <v>2119.2867999999999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5">
        <f>'[7]УК ВР декабрь нар'!AV199+'[7]УК ВР декабрь нар'!FX199</f>
        <v>9.2271153660913364E-9</v>
      </c>
      <c r="G36" s="1"/>
      <c r="H36" s="1"/>
    </row>
    <row r="37" spans="1:12" ht="26.45" hidden="1" customHeight="1" x14ac:dyDescent="0.25">
      <c r="A37" s="68" t="s">
        <v>61</v>
      </c>
      <c r="B37" s="81"/>
      <c r="C37" s="81"/>
      <c r="D37" s="81"/>
      <c r="E37" s="82"/>
      <c r="F37" s="25">
        <f>'[7]УК ВР декабрь нар'!FY199+'[7]УК ВР декабрь нар'!AX199</f>
        <v>5388.6476494912877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SUM(F40:F44)+286570.38</f>
        <v>787857.50490902457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75" hidden="1" x14ac:dyDescent="0.25">
      <c r="A40" s="65" t="s">
        <v>95</v>
      </c>
      <c r="B40" s="65"/>
      <c r="C40" s="65"/>
      <c r="D40" s="65"/>
      <c r="E40" s="65"/>
      <c r="F40" s="25">
        <f>'[7]УК ВР март нар'!CQ199+'[7]УК ВР декабрь нар'!CT199+'[7]УК ВР декабрь нар'!ED199+'[7]УК ВР декабрь нар'!EE199</f>
        <v>435871.60326584493</v>
      </c>
      <c r="G40" s="1"/>
      <c r="H40" s="1"/>
      <c r="L40" s="41"/>
    </row>
    <row r="41" spans="1:12" ht="15.75" hidden="1" x14ac:dyDescent="0.25">
      <c r="A41" s="65" t="s">
        <v>31</v>
      </c>
      <c r="B41" s="65"/>
      <c r="C41" s="65"/>
      <c r="D41" s="65"/>
      <c r="E41" s="65"/>
      <c r="F41" s="25">
        <f>'[7]УК ВР март нар'!CR199+'[7]УК ВР декабрь нар'!EF199</f>
        <v>11255.008211383971</v>
      </c>
      <c r="G41" s="1"/>
      <c r="H41" s="1"/>
    </row>
    <row r="42" spans="1:12" ht="15.75" hidden="1" x14ac:dyDescent="0.25">
      <c r="A42" s="65" t="s">
        <v>18</v>
      </c>
      <c r="B42" s="65"/>
      <c r="C42" s="65"/>
      <c r="D42" s="65"/>
      <c r="E42" s="65"/>
      <c r="F42" s="25">
        <f>'[7]УК ВР март нар'!CS199+'[7]УК ВР декабрь нар'!EG199+'[7]УК ВР декабрь нар'!EH199</f>
        <v>34580.748126766877</v>
      </c>
      <c r="G42" s="1"/>
      <c r="H42" s="1"/>
    </row>
    <row r="43" spans="1:12" ht="15.75" hidden="1" x14ac:dyDescent="0.25">
      <c r="A43" s="65" t="s">
        <v>19</v>
      </c>
      <c r="B43" s="65"/>
      <c r="C43" s="65"/>
      <c r="D43" s="65"/>
      <c r="E43" s="65"/>
      <c r="F43" s="25">
        <f>'[7]УК ВР декабрь нар'!FA199</f>
        <v>0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5">
        <f>'[7]УК ВР март нар'!DI199+'[7]УК ВР декабрь нар'!FB199</f>
        <v>19579.765305028857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6">
        <f>SUM(F46:F54)</f>
        <v>687224.07420000003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'[7]УК ВР декабрь нар'!GO199+'[7]УК ВР декабрь нар'!GP199</f>
        <v>679977.18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5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5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5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5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5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5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5">
        <f>'[7]УК ВР декабрь нар'!GR199+'[7]УК ВР декабрь нар'!GS199+'[7]УК ВР декабрь нар'!GT199+'[7]УК ВР декабрь нар'!GU199+'[7]УК ВР декабрь нар'!GV199+'[7]УК ВР декабрь нар'!GW199+'[7]УК ВР декабрь нар'!GX199+'[7]УК ВР декабрь нар'!GY199+'[7]УК ВР декабрь нар'!GZ199</f>
        <v>7246.8941999999988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5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3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1489301.1116163488</v>
      </c>
      <c r="H56" s="1"/>
      <c r="K56" s="19"/>
    </row>
    <row r="57" spans="1:15" ht="15.75" x14ac:dyDescent="0.25">
      <c r="A57" s="30" t="s">
        <v>66</v>
      </c>
      <c r="B57" s="61"/>
      <c r="C57" s="61"/>
      <c r="D57" s="61"/>
      <c r="E57" s="61"/>
      <c r="F57" s="26">
        <f>F58+F59+F60</f>
        <v>191978.22999999998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5">
        <v>65611.7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5">
        <v>126366.53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1681279.3416163488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2102003.1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2061772.07</v>
      </c>
      <c r="G63" s="1"/>
      <c r="H63" s="28"/>
    </row>
    <row r="64" spans="1:15" ht="15.75" x14ac:dyDescent="0.25">
      <c r="A64" s="89" t="s">
        <v>88</v>
      </c>
      <c r="B64" s="89"/>
      <c r="C64" s="89"/>
      <c r="D64" s="89"/>
      <c r="E64" s="89"/>
      <c r="F64" s="26">
        <f>F30+F62-F61</f>
        <v>2367773.5742069068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2091359.7542069068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6</vt:lpstr>
      <vt:lpstr>Буханцева 6(2019)</vt:lpstr>
      <vt:lpstr>Буханцева 6(2020)</vt:lpstr>
      <vt:lpstr>Буханцева 6(2021)</vt:lpstr>
      <vt:lpstr>Буханцева 6(2022)</vt:lpstr>
      <vt:lpstr>Буханцева 6(2023)</vt:lpstr>
      <vt:lpstr>'Буханцева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2023-03-28T12:28:39Z</cp:lastPrinted>
  <dcterms:created xsi:type="dcterms:W3CDTF">2013-05-24T09:13:10Z</dcterms:created>
  <dcterms:modified xsi:type="dcterms:W3CDTF">2024-05-17T10:15:43Z</dcterms:modified>
</cp:coreProperties>
</file>